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2" tabRatio="594"/>
  </bookViews>
  <sheets>
    <sheet name="Прил 2" sheetId="3" r:id="rId1"/>
  </sheets>
  <definedNames>
    <definedName name="_xlnm._FilterDatabase" localSheetId="0" hidden="1">'Прил 2'!$A$8:$K$237</definedName>
    <definedName name="_xlnm.Print_Titles" localSheetId="0">'Прил 2'!$5:$8</definedName>
    <definedName name="_xlnm.Print_Area" localSheetId="0">'Прил 2'!$A$1:$L$237</definedName>
  </definedNames>
  <calcPr calcId="152511"/>
</workbook>
</file>

<file path=xl/calcChain.xml><?xml version="1.0" encoding="utf-8"?>
<calcChain xmlns="http://schemas.openxmlformats.org/spreadsheetml/2006/main">
  <c r="J232" i="3" l="1"/>
  <c r="J231" i="3"/>
  <c r="K63" i="3" l="1"/>
  <c r="L236" i="3" l="1"/>
  <c r="L235" i="3"/>
  <c r="L234" i="3"/>
  <c r="L233" i="3"/>
  <c r="L232" i="3"/>
  <c r="L225" i="3"/>
  <c r="L219" i="3"/>
  <c r="L213" i="3"/>
  <c r="L207" i="3"/>
  <c r="L201" i="3"/>
  <c r="L195" i="3"/>
  <c r="L189" i="3"/>
  <c r="L183" i="3"/>
  <c r="L177" i="3"/>
  <c r="L171" i="3"/>
  <c r="L165" i="3"/>
  <c r="L159" i="3"/>
  <c r="L153" i="3"/>
  <c r="L147" i="3"/>
  <c r="L141" i="3"/>
  <c r="L135" i="3"/>
  <c r="L129" i="3"/>
  <c r="L123" i="3"/>
  <c r="L117" i="3"/>
  <c r="L111" i="3"/>
  <c r="L105" i="3"/>
  <c r="L99" i="3"/>
  <c r="L93" i="3"/>
  <c r="L87" i="3"/>
  <c r="L81" i="3"/>
  <c r="L75" i="3"/>
  <c r="L69" i="3"/>
  <c r="L63" i="3"/>
  <c r="L57" i="3"/>
  <c r="L51" i="3"/>
  <c r="L45" i="3"/>
  <c r="L39" i="3"/>
  <c r="L33" i="3"/>
  <c r="L27" i="3"/>
  <c r="L21" i="3"/>
  <c r="L15" i="3"/>
  <c r="L9" i="3"/>
  <c r="L231" i="3" l="1"/>
  <c r="I105" i="3" l="1"/>
  <c r="I232" i="3" l="1"/>
  <c r="K232" i="3"/>
  <c r="K75" i="3" l="1"/>
  <c r="J75" i="3"/>
  <c r="I75" i="3"/>
  <c r="I80" i="3" s="1"/>
  <c r="H75" i="3"/>
  <c r="G75" i="3"/>
  <c r="I164" i="3"/>
  <c r="I152" i="3"/>
  <c r="I134" i="3"/>
  <c r="J80" i="3" l="1"/>
  <c r="K233" i="3"/>
  <c r="K234" i="3"/>
  <c r="K235" i="3"/>
  <c r="K236" i="3"/>
  <c r="K225" i="3"/>
  <c r="K219" i="3"/>
  <c r="K213" i="3"/>
  <c r="K207" i="3"/>
  <c r="K201" i="3"/>
  <c r="K195" i="3"/>
  <c r="K189" i="3"/>
  <c r="K183" i="3"/>
  <c r="K177" i="3"/>
  <c r="K171" i="3"/>
  <c r="K165" i="3"/>
  <c r="K159" i="3"/>
  <c r="K153" i="3"/>
  <c r="K147" i="3"/>
  <c r="K141" i="3"/>
  <c r="K135" i="3"/>
  <c r="K129" i="3"/>
  <c r="K123" i="3"/>
  <c r="K117" i="3"/>
  <c r="K111" i="3"/>
  <c r="K105" i="3"/>
  <c r="K99" i="3"/>
  <c r="K93" i="3"/>
  <c r="K87" i="3"/>
  <c r="K81" i="3"/>
  <c r="K69" i="3"/>
  <c r="K57" i="3"/>
  <c r="K51" i="3"/>
  <c r="K45" i="3"/>
  <c r="K39" i="3"/>
  <c r="K33" i="3"/>
  <c r="K27" i="3"/>
  <c r="K21" i="3"/>
  <c r="K15" i="3"/>
  <c r="K9" i="3"/>
  <c r="K231" i="3" l="1"/>
  <c r="F232" i="3"/>
  <c r="F233" i="3"/>
  <c r="F234" i="3"/>
  <c r="F235" i="3"/>
  <c r="F236" i="3"/>
  <c r="G232" i="3"/>
  <c r="G233" i="3"/>
  <c r="G234" i="3"/>
  <c r="G235" i="3"/>
  <c r="H232" i="3"/>
  <c r="H233" i="3"/>
  <c r="H234" i="3"/>
  <c r="H235" i="3"/>
  <c r="I233" i="3"/>
  <c r="I234" i="3"/>
  <c r="I235" i="3"/>
  <c r="J233" i="3"/>
  <c r="J234" i="3"/>
  <c r="J235" i="3"/>
  <c r="H188" i="3"/>
  <c r="H182" i="3"/>
  <c r="H176" i="3"/>
  <c r="H170" i="3"/>
  <c r="J171" i="3"/>
  <c r="I171" i="3"/>
  <c r="H171" i="3"/>
  <c r="G171" i="3"/>
  <c r="J165" i="3"/>
  <c r="I165" i="3"/>
  <c r="H165" i="3"/>
  <c r="G165" i="3"/>
  <c r="H122" i="3"/>
  <c r="H134" i="3" l="1"/>
  <c r="H164" i="3" l="1"/>
  <c r="J177" i="3" l="1"/>
  <c r="I177" i="3"/>
  <c r="H177" i="3"/>
  <c r="G177" i="3"/>
  <c r="J69" i="3" l="1"/>
  <c r="J74" i="3" s="1"/>
  <c r="I69" i="3"/>
  <c r="I74" i="3" s="1"/>
  <c r="H69" i="3"/>
  <c r="G69" i="3"/>
  <c r="J63" i="3"/>
  <c r="I63" i="3"/>
  <c r="H63" i="3"/>
  <c r="G63" i="3"/>
  <c r="J68" i="3" l="1"/>
  <c r="J236" i="3" s="1"/>
  <c r="I68" i="3"/>
  <c r="I236" i="3" s="1"/>
  <c r="F213" i="3"/>
  <c r="F195" i="3"/>
  <c r="F33" i="3"/>
  <c r="F27" i="3"/>
  <c r="F21" i="3"/>
  <c r="F15" i="3"/>
  <c r="F9" i="3"/>
  <c r="F231" i="3" l="1"/>
  <c r="I225" i="3"/>
  <c r="H225" i="3"/>
  <c r="G225" i="3"/>
  <c r="I219" i="3"/>
  <c r="H219" i="3"/>
  <c r="G219" i="3"/>
  <c r="I213" i="3"/>
  <c r="H213" i="3"/>
  <c r="G213" i="3"/>
  <c r="I207" i="3"/>
  <c r="H207" i="3"/>
  <c r="G207" i="3"/>
  <c r="I201" i="3"/>
  <c r="H201" i="3"/>
  <c r="G201" i="3"/>
  <c r="I195" i="3"/>
  <c r="H195" i="3"/>
  <c r="G195" i="3"/>
  <c r="H194" i="3"/>
  <c r="I189" i="3"/>
  <c r="H189" i="3"/>
  <c r="G189" i="3"/>
  <c r="G188" i="3"/>
  <c r="G236" i="3" s="1"/>
  <c r="I183" i="3"/>
  <c r="H183" i="3"/>
  <c r="G183" i="3"/>
  <c r="I159" i="3"/>
  <c r="H159" i="3"/>
  <c r="G159" i="3"/>
  <c r="I153" i="3"/>
  <c r="H153" i="3"/>
  <c r="G153" i="3"/>
  <c r="H152" i="3"/>
  <c r="I147" i="3"/>
  <c r="H147" i="3"/>
  <c r="G147" i="3"/>
  <c r="I141" i="3"/>
  <c r="H141" i="3"/>
  <c r="G141" i="3"/>
  <c r="I135" i="3"/>
  <c r="H135" i="3"/>
  <c r="G135" i="3"/>
  <c r="I129" i="3"/>
  <c r="H129" i="3"/>
  <c r="G129" i="3"/>
  <c r="I123" i="3"/>
  <c r="H123" i="3"/>
  <c r="G123" i="3"/>
  <c r="I117" i="3"/>
  <c r="H117" i="3"/>
  <c r="G117" i="3"/>
  <c r="I111" i="3"/>
  <c r="H111" i="3"/>
  <c r="G111" i="3"/>
  <c r="H105" i="3"/>
  <c r="G105" i="3"/>
  <c r="I99" i="3"/>
  <c r="H99" i="3"/>
  <c r="G99" i="3"/>
  <c r="I93" i="3"/>
  <c r="H93" i="3"/>
  <c r="G93" i="3"/>
  <c r="I87" i="3"/>
  <c r="H87" i="3"/>
  <c r="G87" i="3"/>
  <c r="I81" i="3"/>
  <c r="H81" i="3"/>
  <c r="G81" i="3"/>
  <c r="I57" i="3"/>
  <c r="H57" i="3"/>
  <c r="G57" i="3"/>
  <c r="I51" i="3"/>
  <c r="H51" i="3"/>
  <c r="G51" i="3"/>
  <c r="I45" i="3"/>
  <c r="H45" i="3"/>
  <c r="G45" i="3"/>
  <c r="I39" i="3"/>
  <c r="H39" i="3"/>
  <c r="G39" i="3"/>
  <c r="I33" i="3"/>
  <c r="H33" i="3"/>
  <c r="G33" i="3"/>
  <c r="I27" i="3"/>
  <c r="H27" i="3"/>
  <c r="G27" i="3"/>
  <c r="I21" i="3"/>
  <c r="H21" i="3"/>
  <c r="G21" i="3"/>
  <c r="I15" i="3"/>
  <c r="H15" i="3"/>
  <c r="G15" i="3"/>
  <c r="I9" i="3"/>
  <c r="H9" i="3"/>
  <c r="G9" i="3"/>
  <c r="I231" i="3" l="1"/>
  <c r="E123" i="3"/>
  <c r="H231" i="3"/>
  <c r="E141" i="3"/>
  <c r="H236" i="3"/>
  <c r="E93" i="3"/>
  <c r="E135" i="3"/>
  <c r="G231" i="3"/>
  <c r="E153" i="3"/>
  <c r="E99" i="3"/>
  <c r="A15" i="3" l="1"/>
  <c r="A21" i="3" s="1"/>
  <c r="A27" i="3" s="1"/>
  <c r="A33" i="3" s="1"/>
  <c r="A39" i="3" s="1"/>
  <c r="A45" i="3" s="1"/>
  <c r="A51" i="3" s="1"/>
  <c r="A57" i="3" s="1"/>
  <c r="A63" i="3" l="1"/>
  <c r="A69" i="3" s="1"/>
  <c r="A87" i="3" l="1"/>
  <c r="A93" i="3" s="1"/>
  <c r="A99" i="3" s="1"/>
  <c r="A105" i="3" s="1"/>
  <c r="A111" i="3" s="1"/>
  <c r="A117" i="3" s="1"/>
  <c r="A123" i="3" s="1"/>
  <c r="A129" i="3" s="1"/>
  <c r="A135" i="3" s="1"/>
  <c r="A141" i="3" s="1"/>
  <c r="A147" i="3" s="1"/>
  <c r="A153" i="3" s="1"/>
  <c r="A159" i="3" s="1"/>
  <c r="A165" i="3" s="1"/>
  <c r="A171" i="3" s="1"/>
  <c r="A177" i="3" s="1"/>
  <c r="A183" i="3" s="1"/>
  <c r="A75" i="3"/>
  <c r="A189" i="3"/>
  <c r="A195" i="3" s="1"/>
  <c r="A201" i="3" s="1"/>
  <c r="A207" i="3" s="1"/>
  <c r="A213" i="3" s="1"/>
  <c r="A219" i="3" s="1"/>
  <c r="A225" i="3" s="1"/>
  <c r="J57" i="3"/>
  <c r="J51" i="3"/>
  <c r="J45" i="3"/>
  <c r="J39" i="3"/>
  <c r="J225" i="3" l="1"/>
  <c r="J219" i="3"/>
  <c r="J213" i="3"/>
  <c r="J207" i="3"/>
  <c r="E207" i="3" s="1"/>
  <c r="J201" i="3"/>
  <c r="E201" i="3" s="1"/>
  <c r="J195" i="3"/>
  <c r="E195" i="3" s="1"/>
  <c r="J189" i="3"/>
  <c r="J183" i="3"/>
  <c r="J159" i="3"/>
  <c r="J153" i="3"/>
  <c r="J147" i="3"/>
  <c r="J141" i="3"/>
  <c r="J135" i="3"/>
  <c r="J129" i="3"/>
  <c r="J123" i="3"/>
  <c r="J117" i="3"/>
  <c r="J111" i="3"/>
  <c r="J105" i="3"/>
  <c r="J99" i="3"/>
  <c r="J93" i="3"/>
  <c r="J87" i="3"/>
  <c r="J81" i="3"/>
  <c r="J33" i="3"/>
  <c r="J27" i="3"/>
  <c r="J21" i="3"/>
  <c r="J15" i="3"/>
  <c r="E15" i="3" s="1"/>
  <c r="J9" i="3"/>
  <c r="E225" i="3" l="1"/>
  <c r="E231" i="3" s="1"/>
</calcChain>
</file>

<file path=xl/sharedStrings.xml><?xml version="1.0" encoding="utf-8"?>
<sst xmlns="http://schemas.openxmlformats.org/spreadsheetml/2006/main" count="318" uniqueCount="80">
  <si>
    <t>№ п/п</t>
  </si>
  <si>
    <t>Всего:</t>
  </si>
  <si>
    <t>Наименование объекта, территория строительства</t>
  </si>
  <si>
    <t xml:space="preserve">Предельная сметная стоимость объекта </t>
  </si>
  <si>
    <t>ПЕРЕЧЕНЬ ОБЪЕКТОВ, ПОДЛЕЖАЩИХ СТРОИТЕЛЬСТВУ (РЕКОНСТРУКЦИИ)</t>
  </si>
  <si>
    <t>Мощность и единица измерения мощности объекта</t>
  </si>
  <si>
    <t>Годы строительства (реконструкции, разработки ПСД)</t>
  </si>
  <si>
    <t xml:space="preserve"> - краевой бюджет</t>
  </si>
  <si>
    <t xml:space="preserve"> - местный бюджет</t>
  </si>
  <si>
    <t>2022 год</t>
  </si>
  <si>
    <t>2023 год</t>
  </si>
  <si>
    <t xml:space="preserve"> - в том числе ПСД, услуги</t>
  </si>
  <si>
    <t>2024 год</t>
  </si>
  <si>
    <t xml:space="preserve"> - федеральный бюджет</t>
  </si>
  <si>
    <t xml:space="preserve"> - внебюджетные источники</t>
  </si>
  <si>
    <t>Строительство жилого дома, расположенного по адресу: г. Норильск, район Талнах, ул. Спортивная, д. 4</t>
  </si>
  <si>
    <t>Строительство жилого дома, расположенного по адресу: г. Норильск, район Талнах, ул. Спортивная, д. 6</t>
  </si>
  <si>
    <t>Строительство жилого дома, расположенного по адресу: г. Норильск, Центральный район,  ул. Лауреатов, д. 31</t>
  </si>
  <si>
    <t>Строительство жилого дома, расположенного по адресу: г. Норильск, Центральный район,  ул. Лауреатов, д. 58</t>
  </si>
  <si>
    <t>Строительство жилого дома, расположенного по адресу: г. Норильск, Центральный район, район ул. Кирова, д. 7/10</t>
  </si>
  <si>
    <t>Строительство жилого дома, расположенного по адресу: г. Норильск, Центральный район, район ул. Лауреатов, д. 29</t>
  </si>
  <si>
    <t>Строительство жилого дома, расположенного по адресу: г. Норильск, Центральный район, район ул. Лауреатов, д. 83</t>
  </si>
  <si>
    <t>Строительство жилого дома, расположенного по адресу: г. Норильск, Центральный район, район ул. Павлова, д. 23</t>
  </si>
  <si>
    <t>Строительство жилого дома, расположенного по адресу: г. Норильск, Центральный район, ул. Нансена, д. 6</t>
  </si>
  <si>
    <t>Строительство жилого дома, расположенного по адресу: г. Норильск, район Талнах, ул. Пионерская, д. 8</t>
  </si>
  <si>
    <t>Строительство здания дошкольного образовательного учреждения в жилом образовании Оганер города Норильска на 270 мест</t>
  </si>
  <si>
    <t>Реконструкция здания, расположенного по адресу: г. Норильск, район Кайеркан, для размещения в нем дошкольного образовательного учреждения на 236 мест</t>
  </si>
  <si>
    <t xml:space="preserve">Строительство поликлиники в г. Норильск мощностью 1000 посещений в смену </t>
  </si>
  <si>
    <t>Строительство быстровозводимого здания пожарного депо в жилом образовании Оганер города Норильска</t>
  </si>
  <si>
    <t>2022-2024</t>
  </si>
  <si>
    <t>Строительство многоэтажного жилого дома, расположенного по адресу: город Норильск, Центральный район, ж/о Оганер (1 подъездный)</t>
  </si>
  <si>
    <t>Строительство многоэтажного жилого дома, расположенного по адресу: город Норильск, Центральный район, ул. 50 лет Октября (1 подъездный)</t>
  </si>
  <si>
    <t xml:space="preserve">Строительство многоэтажного жилого дома, расположенного по адресу: город Норильск, Центральный район, ул. 50 лет Октября (3 подъездный) </t>
  </si>
  <si>
    <t>1 800 кв. м.</t>
  </si>
  <si>
    <t>Объем капитальных вложений, тыс. руб.</t>
  </si>
  <si>
    <t>1000 посещений в смену</t>
  </si>
  <si>
    <t>236 мест</t>
  </si>
  <si>
    <t>270 мест</t>
  </si>
  <si>
    <t>2022-2025</t>
  </si>
  <si>
    <t>2021-2025</t>
  </si>
  <si>
    <t>1100 мест</t>
  </si>
  <si>
    <t>Строительство здания общеобразовательной организации со спортивным сооружением закрытого типа в городе Норильске на 1100 мест</t>
  </si>
  <si>
    <t>1800 кв.м.</t>
  </si>
  <si>
    <t>6200 кв.м.</t>
  </si>
  <si>
    <t>2021-2027</t>
  </si>
  <si>
    <t>2022-2027</t>
  </si>
  <si>
    <t>1 комплекс</t>
  </si>
  <si>
    <t>Строительство нового водозабора на реке Норильская (в случае отсутствия возможности удовлетворения потребности в воде за счет подземных источников</t>
  </si>
  <si>
    <t>-</t>
  </si>
  <si>
    <t>Приложение № 2 к МП "Комплексное социально-экономическое развитие города Норильска", утвержденной постановлением Администрации города Норильска от 09.12.2021 № 599</t>
  </si>
  <si>
    <t>Строительство многоэтажного жилого дома, расположенного по адресу: город Норильск, Центральный район, ж/о Оганер (3 подъездный)</t>
  </si>
  <si>
    <t>Строительство жилого дома, расположенного по адресу: г. Норильск, район Талнах, ул. Бауманская, д. 31</t>
  </si>
  <si>
    <t>Строительство жилого дома, расположенного по адресу: г. Норильск, район Талнах, ул. Диксона, д. 2</t>
  </si>
  <si>
    <t>2022-2029</t>
  </si>
  <si>
    <t>2022-2023</t>
  </si>
  <si>
    <t>2025 год</t>
  </si>
  <si>
    <t>Строительство жилого дома, расположенного по адресу: г. Норильск, Центральный район, район ул. Лауреатов, д. 66</t>
  </si>
  <si>
    <t>Строительство жилого дома, расположенного по адресу: г. Норильск, Центральный район, ул.Богдана Хмельницкого, ул. Павлова</t>
  </si>
  <si>
    <t>2021 год (факт)</t>
  </si>
  <si>
    <t>Строительство многоэтажного жилого дома, расположенного по адресу: г. Норильск, Центральный район, ж/о Оганер, дом №1</t>
  </si>
  <si>
    <t>Строительство многоэтажного жилого дома, расположенного по адресу: г. Норильск, Центральный район, ж/о Оганер, дом №2</t>
  </si>
  <si>
    <t>Строительство жилого дома, расположенного по адресу: г. Норильск, Центральный район, ул. Комсомольская, д. 20</t>
  </si>
  <si>
    <t xml:space="preserve"> -</t>
  </si>
  <si>
    <t>2023-2026</t>
  </si>
  <si>
    <t>2952,6 кв.м.</t>
  </si>
  <si>
    <t>Строительство жилого дома, расположенного по адресу: г. Норильск, район Талнах, ул. Спортивная, д. 12</t>
  </si>
  <si>
    <t>2023-2027</t>
  </si>
  <si>
    <t>2026 год</t>
  </si>
  <si>
    <t>Строительство жилого дома, расположенного по адресу: г. Норильск, Центральный район, ул. Лауреатов, д. 56</t>
  </si>
  <si>
    <t>Строительство жилого дома, расположенного по адресу: г.Норильск, Центральный район, Молодежный проезд, д. 29</t>
  </si>
  <si>
    <t>Строительство многоэтажного жилого дома, расположенного по адресу: г. Норильск, Центральный район, ж/о Оганер, дом №3</t>
  </si>
  <si>
    <t>Капитальный ремонт здания (многоквартирного дома) по адресу: Красноярский край, г. Норильск, ул. Кирова, д. 11</t>
  </si>
  <si>
    <t>2027 год</t>
  </si>
  <si>
    <t>2021-2024</t>
  </si>
  <si>
    <t>2024-2028</t>
  </si>
  <si>
    <t>2024-2029</t>
  </si>
  <si>
    <t>3191,02 кв.м.</t>
  </si>
  <si>
    <t>3181,38 кв.м.</t>
  </si>
  <si>
    <t>* объемы финансирования за счет внебюджетных источников будут уточняться в процессе реализации мероприятий</t>
  </si>
  <si>
    <t>Приложение № 2 к постановлению Администрации города Норильска от 25.04.2025 № 195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</si>
</sst>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1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3" fontId="6" fillId="2" borderId="1" xfId="0" applyNumberFormat="1" applyFont="1" applyFill="1" applyBorder="1" applyAlignment="1">
      <alignment horizontal="left" vertical="center" wrapText="1"/>
    </xf>
    <xf numFmtId="164" fontId="10" fillId="2" borderId="1" xfId="0" applyNumberFormat="1" applyFont="1" applyFill="1" applyBorder="1" applyAlignment="1">
      <alignment horizontal="center" vertical="center"/>
    </xf>
    <xf numFmtId="164" fontId="10" fillId="2" borderId="1" xfId="0" applyNumberFormat="1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left" vertical="center" wrapText="1"/>
    </xf>
    <xf numFmtId="164" fontId="11" fillId="2" borderId="1" xfId="0" applyNumberFormat="1" applyFont="1" applyFill="1" applyBorder="1" applyAlignment="1">
      <alignment horizontal="center" vertical="center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3" fontId="5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  <xf numFmtId="164" fontId="1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vertical="center" wrapText="1"/>
    </xf>
    <xf numFmtId="3" fontId="11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4" fontId="11" fillId="2" borderId="0" xfId="0" applyNumberFormat="1" applyFont="1" applyFill="1" applyAlignment="1">
      <alignment horizontal="center" vertical="center"/>
    </xf>
    <xf numFmtId="164" fontId="15" fillId="2" borderId="1" xfId="0" applyNumberFormat="1" applyFont="1" applyFill="1" applyBorder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8" fillId="0" borderId="0" xfId="1" applyFont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164" fontId="4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3" fontId="8" fillId="2" borderId="1" xfId="0" applyNumberFormat="1" applyFont="1" applyFill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8" fillId="2" borderId="2" xfId="0" applyNumberFormat="1" applyFont="1" applyFill="1" applyBorder="1" applyAlignment="1">
      <alignment horizontal="center" vertical="center" wrapText="1"/>
    </xf>
    <xf numFmtId="3" fontId="8" fillId="2" borderId="4" xfId="0" applyNumberFormat="1" applyFont="1" applyFill="1" applyBorder="1" applyAlignment="1">
      <alignment horizontal="center" vertical="center" wrapText="1"/>
    </xf>
    <xf numFmtId="3" fontId="8" fillId="2" borderId="3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colors>
    <mruColors>
      <color rgb="FFD90994"/>
      <color rgb="FFFCB6E5"/>
      <color rgb="FFF7BB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43"/>
  <sheetViews>
    <sheetView tabSelected="1" view="pageBreakPreview" zoomScale="70" zoomScaleNormal="70" zoomScaleSheetLayoutView="70" workbookViewId="0">
      <selection activeCell="H1" sqref="H1:L1"/>
    </sheetView>
  </sheetViews>
  <sheetFormatPr defaultColWidth="9.109375" defaultRowHeight="15.6" x14ac:dyDescent="0.3"/>
  <cols>
    <col min="1" max="1" width="5.5546875" style="1" customWidth="1"/>
    <col min="2" max="2" width="55" style="2" customWidth="1"/>
    <col min="3" max="3" width="12" style="2" customWidth="1"/>
    <col min="4" max="4" width="11.33203125" style="2" customWidth="1"/>
    <col min="5" max="5" width="15.33203125" style="2" customWidth="1"/>
    <col min="6" max="6" width="13.44140625" style="2" customWidth="1"/>
    <col min="7" max="7" width="13.5546875" style="10" customWidth="1"/>
    <col min="8" max="8" width="15.6640625" style="10" customWidth="1"/>
    <col min="9" max="9" width="15.33203125" style="2" customWidth="1"/>
    <col min="10" max="10" width="15" style="2" customWidth="1"/>
    <col min="11" max="11" width="15.109375" style="25" customWidth="1"/>
    <col min="12" max="12" width="13" style="27" customWidth="1"/>
    <col min="13" max="16384" width="9.109375" style="2"/>
  </cols>
  <sheetData>
    <row r="1" spans="1:12" ht="36" customHeight="1" x14ac:dyDescent="0.3">
      <c r="H1" s="29" t="s">
        <v>79</v>
      </c>
      <c r="I1" s="29"/>
      <c r="J1" s="29"/>
      <c r="K1" s="29"/>
      <c r="L1" s="29"/>
    </row>
    <row r="2" spans="1:12" ht="51" customHeight="1" x14ac:dyDescent="0.3">
      <c r="G2" s="2"/>
      <c r="H2" s="30" t="s">
        <v>49</v>
      </c>
      <c r="I2" s="30"/>
      <c r="J2" s="30"/>
      <c r="K2" s="30"/>
      <c r="L2" s="30"/>
    </row>
    <row r="3" spans="1:12" ht="15" customHeight="1" x14ac:dyDescent="0.3"/>
    <row r="4" spans="1:12" ht="22.5" customHeight="1" x14ac:dyDescent="0.3">
      <c r="A4" s="42" t="s">
        <v>4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</row>
    <row r="5" spans="1:12" ht="16.5" customHeight="1" x14ac:dyDescent="0.3">
      <c r="A5" s="36" t="s">
        <v>0</v>
      </c>
      <c r="B5" s="35" t="s">
        <v>2</v>
      </c>
      <c r="C5" s="35" t="s">
        <v>5</v>
      </c>
      <c r="D5" s="35" t="s">
        <v>6</v>
      </c>
      <c r="E5" s="35" t="s">
        <v>3</v>
      </c>
      <c r="F5" s="35" t="s">
        <v>34</v>
      </c>
      <c r="G5" s="35"/>
      <c r="H5" s="35"/>
      <c r="I5" s="35"/>
      <c r="J5" s="35"/>
      <c r="K5" s="35"/>
      <c r="L5" s="35"/>
    </row>
    <row r="6" spans="1:12" s="1" customFormat="1" ht="49.5" customHeight="1" x14ac:dyDescent="0.3">
      <c r="A6" s="36"/>
      <c r="B6" s="35"/>
      <c r="C6" s="35"/>
      <c r="D6" s="35"/>
      <c r="E6" s="35"/>
      <c r="F6" s="35" t="s">
        <v>58</v>
      </c>
      <c r="G6" s="35" t="s">
        <v>9</v>
      </c>
      <c r="H6" s="35" t="s">
        <v>10</v>
      </c>
      <c r="I6" s="35" t="s">
        <v>12</v>
      </c>
      <c r="J6" s="35" t="s">
        <v>55</v>
      </c>
      <c r="K6" s="31" t="s">
        <v>67</v>
      </c>
      <c r="L6" s="31" t="s">
        <v>72</v>
      </c>
    </row>
    <row r="7" spans="1:12" s="1" customFormat="1" ht="44.25" customHeight="1" x14ac:dyDescent="0.3">
      <c r="A7" s="36"/>
      <c r="B7" s="35"/>
      <c r="C7" s="35"/>
      <c r="D7" s="35"/>
      <c r="E7" s="35"/>
      <c r="F7" s="35"/>
      <c r="G7" s="35"/>
      <c r="H7" s="35"/>
      <c r="I7" s="35"/>
      <c r="J7" s="35"/>
      <c r="K7" s="31"/>
      <c r="L7" s="31"/>
    </row>
    <row r="8" spans="1:12" s="1" customFormat="1" x14ac:dyDescent="0.3">
      <c r="A8" s="24">
        <v>1</v>
      </c>
      <c r="B8" s="11">
        <v>2</v>
      </c>
      <c r="C8" s="11">
        <v>3</v>
      </c>
      <c r="D8" s="11">
        <v>4</v>
      </c>
      <c r="E8" s="11">
        <v>5</v>
      </c>
      <c r="F8" s="11">
        <v>6</v>
      </c>
      <c r="G8" s="11">
        <v>7</v>
      </c>
      <c r="H8" s="11">
        <v>8</v>
      </c>
      <c r="I8" s="11">
        <v>9</v>
      </c>
      <c r="J8" s="11">
        <v>10</v>
      </c>
      <c r="K8" s="23">
        <v>11</v>
      </c>
      <c r="L8" s="28">
        <v>12</v>
      </c>
    </row>
    <row r="9" spans="1:12" s="12" customFormat="1" ht="59.25" customHeight="1" x14ac:dyDescent="0.3">
      <c r="A9" s="32">
        <v>1</v>
      </c>
      <c r="B9" s="3" t="s">
        <v>31</v>
      </c>
      <c r="C9" s="33" t="s">
        <v>42</v>
      </c>
      <c r="D9" s="34" t="s">
        <v>29</v>
      </c>
      <c r="E9" s="4">
        <v>555082.5</v>
      </c>
      <c r="F9" s="5">
        <f t="shared" ref="F9:I9" si="0">SUM(F10:F13)</f>
        <v>0</v>
      </c>
      <c r="G9" s="5">
        <f t="shared" si="0"/>
        <v>127250.9</v>
      </c>
      <c r="H9" s="5">
        <f t="shared" si="0"/>
        <v>181965.7</v>
      </c>
      <c r="I9" s="5">
        <f t="shared" si="0"/>
        <v>75218.8</v>
      </c>
      <c r="J9" s="5">
        <f t="shared" ref="J9:K9" si="1">SUM(J10:J13)</f>
        <v>0</v>
      </c>
      <c r="K9" s="5">
        <f t="shared" si="1"/>
        <v>0</v>
      </c>
      <c r="L9" s="5">
        <f t="shared" ref="L9" si="2">SUM(L10:L13)</f>
        <v>0</v>
      </c>
    </row>
    <row r="10" spans="1:12" s="1" customFormat="1" ht="15.75" customHeight="1" x14ac:dyDescent="0.3">
      <c r="A10" s="32"/>
      <c r="B10" s="6" t="s">
        <v>8</v>
      </c>
      <c r="C10" s="33"/>
      <c r="D10" s="34"/>
      <c r="E10" s="7"/>
      <c r="F10" s="7"/>
      <c r="G10" s="7"/>
      <c r="H10" s="8"/>
      <c r="I10" s="8"/>
      <c r="J10" s="8"/>
      <c r="K10" s="7"/>
      <c r="L10" s="7"/>
    </row>
    <row r="11" spans="1:12" s="1" customFormat="1" ht="15.75" customHeight="1" x14ac:dyDescent="0.3">
      <c r="A11" s="32"/>
      <c r="B11" s="6" t="s">
        <v>13</v>
      </c>
      <c r="C11" s="33"/>
      <c r="D11" s="34"/>
      <c r="E11" s="7"/>
      <c r="F11" s="7"/>
      <c r="G11" s="7"/>
      <c r="H11" s="8"/>
      <c r="I11" s="8"/>
      <c r="J11" s="8"/>
      <c r="K11" s="7"/>
      <c r="L11" s="7"/>
    </row>
    <row r="12" spans="1:12" s="1" customFormat="1" ht="15.75" customHeight="1" x14ac:dyDescent="0.3">
      <c r="A12" s="32"/>
      <c r="B12" s="6" t="s">
        <v>7</v>
      </c>
      <c r="C12" s="33"/>
      <c r="D12" s="34"/>
      <c r="E12" s="9"/>
      <c r="F12" s="9"/>
      <c r="G12" s="9"/>
      <c r="H12" s="9"/>
      <c r="I12" s="9"/>
      <c r="J12" s="9"/>
      <c r="K12" s="7"/>
      <c r="L12" s="7"/>
    </row>
    <row r="13" spans="1:12" s="1" customFormat="1" x14ac:dyDescent="0.3">
      <c r="A13" s="32"/>
      <c r="B13" s="6" t="s">
        <v>14</v>
      </c>
      <c r="C13" s="33"/>
      <c r="D13" s="34"/>
      <c r="E13" s="9"/>
      <c r="F13" s="9"/>
      <c r="G13" s="9">
        <v>127250.9</v>
      </c>
      <c r="H13" s="9">
        <v>181965.7</v>
      </c>
      <c r="I13" s="9">
        <v>75218.8</v>
      </c>
      <c r="J13" s="9"/>
      <c r="K13" s="7"/>
      <c r="L13" s="7"/>
    </row>
    <row r="14" spans="1:12" s="1" customFormat="1" ht="15.75" customHeight="1" x14ac:dyDescent="0.3">
      <c r="A14" s="32"/>
      <c r="B14" s="6" t="s">
        <v>11</v>
      </c>
      <c r="C14" s="33"/>
      <c r="D14" s="34"/>
      <c r="E14" s="7"/>
      <c r="F14" s="7"/>
      <c r="G14" s="9"/>
      <c r="H14" s="9"/>
      <c r="I14" s="9"/>
      <c r="J14" s="9"/>
      <c r="K14" s="7"/>
      <c r="L14" s="7"/>
    </row>
    <row r="15" spans="1:12" s="12" customFormat="1" ht="61.5" customHeight="1" x14ac:dyDescent="0.3">
      <c r="A15" s="32">
        <f>A9+1</f>
        <v>2</v>
      </c>
      <c r="B15" s="3" t="s">
        <v>32</v>
      </c>
      <c r="C15" s="33" t="s">
        <v>43</v>
      </c>
      <c r="D15" s="34" t="s">
        <v>29</v>
      </c>
      <c r="E15" s="4">
        <f>SUM(F15:J15)</f>
        <v>1580185.2999999998</v>
      </c>
      <c r="F15" s="5">
        <f t="shared" ref="F15:I15" si="3">SUM(F16:F19)</f>
        <v>0</v>
      </c>
      <c r="G15" s="5">
        <f t="shared" si="3"/>
        <v>388523.1</v>
      </c>
      <c r="H15" s="5">
        <f t="shared" si="3"/>
        <v>430943.6</v>
      </c>
      <c r="I15" s="5">
        <f t="shared" si="3"/>
        <v>760718.6</v>
      </c>
      <c r="J15" s="5">
        <f t="shared" ref="J15:K15" si="4">SUM(J16:J19)</f>
        <v>0</v>
      </c>
      <c r="K15" s="5">
        <f t="shared" si="4"/>
        <v>0</v>
      </c>
      <c r="L15" s="5">
        <f t="shared" ref="L15" si="5">SUM(L16:L19)</f>
        <v>0</v>
      </c>
    </row>
    <row r="16" spans="1:12" s="1" customFormat="1" ht="15.75" customHeight="1" x14ac:dyDescent="0.3">
      <c r="A16" s="32"/>
      <c r="B16" s="6" t="s">
        <v>8</v>
      </c>
      <c r="C16" s="33"/>
      <c r="D16" s="34"/>
      <c r="E16" s="7"/>
      <c r="F16" s="7"/>
      <c r="G16" s="7"/>
      <c r="H16" s="8"/>
      <c r="I16" s="8"/>
      <c r="J16" s="8"/>
      <c r="K16" s="7"/>
      <c r="L16" s="7"/>
    </row>
    <row r="17" spans="1:12" s="1" customFormat="1" ht="15.75" customHeight="1" x14ac:dyDescent="0.3">
      <c r="A17" s="32"/>
      <c r="B17" s="6" t="s">
        <v>13</v>
      </c>
      <c r="C17" s="33"/>
      <c r="D17" s="34"/>
      <c r="E17" s="7"/>
      <c r="F17" s="7"/>
      <c r="G17" s="7"/>
      <c r="H17" s="8"/>
      <c r="I17" s="8"/>
      <c r="J17" s="8"/>
      <c r="K17" s="7"/>
      <c r="L17" s="7"/>
    </row>
    <row r="18" spans="1:12" s="1" customFormat="1" ht="15.75" customHeight="1" x14ac:dyDescent="0.3">
      <c r="A18" s="32"/>
      <c r="B18" s="6" t="s">
        <v>7</v>
      </c>
      <c r="C18" s="33"/>
      <c r="D18" s="34"/>
      <c r="E18" s="9"/>
      <c r="F18" s="9"/>
      <c r="G18" s="9"/>
      <c r="H18" s="9"/>
      <c r="I18" s="9"/>
      <c r="J18" s="9"/>
      <c r="K18" s="7"/>
      <c r="L18" s="7"/>
    </row>
    <row r="19" spans="1:12" s="1" customFormat="1" x14ac:dyDescent="0.3">
      <c r="A19" s="32"/>
      <c r="B19" s="6" t="s">
        <v>14</v>
      </c>
      <c r="C19" s="33"/>
      <c r="D19" s="34"/>
      <c r="E19" s="9"/>
      <c r="F19" s="9"/>
      <c r="G19" s="9">
        <v>388523.1</v>
      </c>
      <c r="H19" s="9">
        <v>430943.6</v>
      </c>
      <c r="I19" s="9">
        <v>760718.6</v>
      </c>
      <c r="J19" s="9"/>
      <c r="K19" s="7"/>
      <c r="L19" s="7"/>
    </row>
    <row r="20" spans="1:12" s="1" customFormat="1" ht="15.75" customHeight="1" x14ac:dyDescent="0.3">
      <c r="A20" s="32"/>
      <c r="B20" s="6" t="s">
        <v>11</v>
      </c>
      <c r="C20" s="33"/>
      <c r="D20" s="34"/>
      <c r="E20" s="7"/>
      <c r="F20" s="7"/>
      <c r="G20" s="9"/>
      <c r="H20" s="9"/>
      <c r="I20" s="9"/>
      <c r="J20" s="9"/>
      <c r="K20" s="7"/>
      <c r="L20" s="7"/>
    </row>
    <row r="21" spans="1:12" s="13" customFormat="1" ht="49.5" customHeight="1" x14ac:dyDescent="0.3">
      <c r="A21" s="32">
        <f>A15+1</f>
        <v>3</v>
      </c>
      <c r="B21" s="3" t="s">
        <v>30</v>
      </c>
      <c r="C21" s="33" t="s">
        <v>42</v>
      </c>
      <c r="D21" s="34" t="s">
        <v>29</v>
      </c>
      <c r="E21" s="4">
        <v>490037</v>
      </c>
      <c r="F21" s="5">
        <f t="shared" ref="F21:I21" si="6">SUM(F22:F25)</f>
        <v>0</v>
      </c>
      <c r="G21" s="5">
        <f t="shared" si="6"/>
        <v>47247.3</v>
      </c>
      <c r="H21" s="5">
        <f t="shared" si="6"/>
        <v>37059</v>
      </c>
      <c r="I21" s="5">
        <f t="shared" si="6"/>
        <v>405730.6</v>
      </c>
      <c r="J21" s="5">
        <f t="shared" ref="J21:K21" si="7">SUM(J22:J25)</f>
        <v>0</v>
      </c>
      <c r="K21" s="5">
        <f t="shared" si="7"/>
        <v>0</v>
      </c>
      <c r="L21" s="5">
        <f t="shared" ref="L21" si="8">SUM(L22:L25)</f>
        <v>0</v>
      </c>
    </row>
    <row r="22" spans="1:12" s="13" customFormat="1" ht="15.75" customHeight="1" x14ac:dyDescent="0.3">
      <c r="A22" s="32"/>
      <c r="B22" s="6" t="s">
        <v>8</v>
      </c>
      <c r="C22" s="33"/>
      <c r="D22" s="34"/>
      <c r="E22" s="7"/>
      <c r="F22" s="7"/>
      <c r="G22" s="7"/>
      <c r="H22" s="8"/>
      <c r="I22" s="8"/>
      <c r="J22" s="8"/>
      <c r="K22" s="26"/>
      <c r="L22" s="26"/>
    </row>
    <row r="23" spans="1:12" s="13" customFormat="1" ht="15.75" customHeight="1" x14ac:dyDescent="0.3">
      <c r="A23" s="32"/>
      <c r="B23" s="6" t="s">
        <v>13</v>
      </c>
      <c r="C23" s="33"/>
      <c r="D23" s="34"/>
      <c r="E23" s="7"/>
      <c r="F23" s="7"/>
      <c r="G23" s="7"/>
      <c r="H23" s="8"/>
      <c r="I23" s="8"/>
      <c r="J23" s="8"/>
      <c r="K23" s="26"/>
      <c r="L23" s="26"/>
    </row>
    <row r="24" spans="1:12" s="13" customFormat="1" ht="15.75" customHeight="1" x14ac:dyDescent="0.3">
      <c r="A24" s="32"/>
      <c r="B24" s="6" t="s">
        <v>7</v>
      </c>
      <c r="C24" s="33"/>
      <c r="D24" s="34"/>
      <c r="E24" s="9"/>
      <c r="F24" s="9"/>
      <c r="G24" s="9"/>
      <c r="H24" s="9"/>
      <c r="I24" s="9"/>
      <c r="J24" s="9"/>
      <c r="K24" s="26"/>
      <c r="L24" s="26"/>
    </row>
    <row r="25" spans="1:12" s="13" customFormat="1" x14ac:dyDescent="0.3">
      <c r="A25" s="32"/>
      <c r="B25" s="6" t="s">
        <v>14</v>
      </c>
      <c r="C25" s="33"/>
      <c r="D25" s="34"/>
      <c r="E25" s="9"/>
      <c r="F25" s="9"/>
      <c r="G25" s="9">
        <v>47247.3</v>
      </c>
      <c r="H25" s="9">
        <v>37059</v>
      </c>
      <c r="I25" s="9">
        <v>405730.6</v>
      </c>
      <c r="J25" s="9"/>
      <c r="K25" s="26"/>
      <c r="L25" s="26"/>
    </row>
    <row r="26" spans="1:12" ht="15.75" customHeight="1" x14ac:dyDescent="0.3">
      <c r="A26" s="32"/>
      <c r="B26" s="6" t="s">
        <v>11</v>
      </c>
      <c r="C26" s="33"/>
      <c r="D26" s="34"/>
      <c r="E26" s="7"/>
      <c r="F26" s="7"/>
      <c r="G26" s="9"/>
      <c r="H26" s="9"/>
      <c r="I26" s="9"/>
      <c r="J26" s="9"/>
      <c r="K26" s="7"/>
      <c r="L26" s="7"/>
    </row>
    <row r="27" spans="1:12" s="14" customFormat="1" ht="49.5" customHeight="1" x14ac:dyDescent="0.3">
      <c r="A27" s="32">
        <f t="shared" ref="A27" si="9">A21+1</f>
        <v>4</v>
      </c>
      <c r="B27" s="3" t="s">
        <v>30</v>
      </c>
      <c r="C27" s="33" t="s">
        <v>42</v>
      </c>
      <c r="D27" s="34" t="s">
        <v>29</v>
      </c>
      <c r="E27" s="4">
        <v>490037</v>
      </c>
      <c r="F27" s="5">
        <f t="shared" ref="F27:I27" si="10">SUM(F28:F31)</f>
        <v>0</v>
      </c>
      <c r="G27" s="5">
        <f t="shared" si="10"/>
        <v>47247.3</v>
      </c>
      <c r="H27" s="5">
        <f t="shared" si="10"/>
        <v>37059</v>
      </c>
      <c r="I27" s="5">
        <f t="shared" si="10"/>
        <v>405730.6</v>
      </c>
      <c r="J27" s="5">
        <f t="shared" ref="J27:K27" si="11">SUM(J28:J31)</f>
        <v>0</v>
      </c>
      <c r="K27" s="5">
        <f t="shared" si="11"/>
        <v>0</v>
      </c>
      <c r="L27" s="5">
        <f t="shared" ref="L27" si="12">SUM(L28:L31)</f>
        <v>0</v>
      </c>
    </row>
    <row r="28" spans="1:12" ht="15.75" customHeight="1" x14ac:dyDescent="0.3">
      <c r="A28" s="32"/>
      <c r="B28" s="6" t="s">
        <v>8</v>
      </c>
      <c r="C28" s="33"/>
      <c r="D28" s="34"/>
      <c r="E28" s="7"/>
      <c r="F28" s="7"/>
      <c r="G28" s="7"/>
      <c r="H28" s="8"/>
      <c r="I28" s="8"/>
      <c r="J28" s="8"/>
      <c r="K28" s="7"/>
      <c r="L28" s="7"/>
    </row>
    <row r="29" spans="1:12" ht="15.75" customHeight="1" x14ac:dyDescent="0.3">
      <c r="A29" s="32"/>
      <c r="B29" s="6" t="s">
        <v>13</v>
      </c>
      <c r="C29" s="33"/>
      <c r="D29" s="34"/>
      <c r="E29" s="7"/>
      <c r="F29" s="7"/>
      <c r="G29" s="7"/>
      <c r="H29" s="8"/>
      <c r="I29" s="8"/>
      <c r="J29" s="8"/>
      <c r="K29" s="7"/>
      <c r="L29" s="7"/>
    </row>
    <row r="30" spans="1:12" ht="15.75" customHeight="1" x14ac:dyDescent="0.3">
      <c r="A30" s="32"/>
      <c r="B30" s="6" t="s">
        <v>7</v>
      </c>
      <c r="C30" s="33"/>
      <c r="D30" s="34"/>
      <c r="E30" s="9"/>
      <c r="F30" s="9"/>
      <c r="G30" s="9"/>
      <c r="H30" s="9"/>
      <c r="I30" s="9"/>
      <c r="J30" s="9"/>
      <c r="K30" s="7"/>
      <c r="L30" s="7"/>
    </row>
    <row r="31" spans="1:12" x14ac:dyDescent="0.3">
      <c r="A31" s="32"/>
      <c r="B31" s="6" t="s">
        <v>14</v>
      </c>
      <c r="C31" s="33"/>
      <c r="D31" s="34"/>
      <c r="E31" s="9"/>
      <c r="F31" s="9"/>
      <c r="G31" s="9">
        <v>47247.3</v>
      </c>
      <c r="H31" s="9">
        <v>37059</v>
      </c>
      <c r="I31" s="9">
        <v>405730.6</v>
      </c>
      <c r="J31" s="9"/>
      <c r="K31" s="7"/>
      <c r="L31" s="7"/>
    </row>
    <row r="32" spans="1:12" ht="15.75" customHeight="1" x14ac:dyDescent="0.3">
      <c r="A32" s="32"/>
      <c r="B32" s="6" t="s">
        <v>11</v>
      </c>
      <c r="C32" s="33"/>
      <c r="D32" s="34"/>
      <c r="E32" s="7"/>
      <c r="F32" s="7"/>
      <c r="G32" s="9"/>
      <c r="H32" s="9"/>
      <c r="I32" s="9"/>
      <c r="J32" s="9"/>
      <c r="K32" s="7"/>
      <c r="L32" s="7"/>
    </row>
    <row r="33" spans="1:12" s="14" customFormat="1" ht="45" customHeight="1" x14ac:dyDescent="0.3">
      <c r="A33" s="32">
        <f t="shared" ref="A33" si="13">A27+1</f>
        <v>5</v>
      </c>
      <c r="B33" s="3" t="s">
        <v>30</v>
      </c>
      <c r="C33" s="33" t="s">
        <v>42</v>
      </c>
      <c r="D33" s="34" t="s">
        <v>29</v>
      </c>
      <c r="E33" s="4">
        <v>490037</v>
      </c>
      <c r="F33" s="5">
        <f t="shared" ref="F33:I33" si="14">SUM(F34:F37)</f>
        <v>0</v>
      </c>
      <c r="G33" s="5">
        <f t="shared" si="14"/>
        <v>47247.3</v>
      </c>
      <c r="H33" s="5">
        <f t="shared" si="14"/>
        <v>37059</v>
      </c>
      <c r="I33" s="5">
        <f t="shared" si="14"/>
        <v>405730.6</v>
      </c>
      <c r="J33" s="5">
        <f t="shared" ref="J33:K33" si="15">SUM(J34:J37)</f>
        <v>0</v>
      </c>
      <c r="K33" s="5">
        <f t="shared" si="15"/>
        <v>0</v>
      </c>
      <c r="L33" s="5">
        <f t="shared" ref="L33" si="16">SUM(L34:L37)</f>
        <v>0</v>
      </c>
    </row>
    <row r="34" spans="1:12" ht="15.75" customHeight="1" x14ac:dyDescent="0.3">
      <c r="A34" s="32"/>
      <c r="B34" s="6" t="s">
        <v>8</v>
      </c>
      <c r="C34" s="33"/>
      <c r="D34" s="34"/>
      <c r="E34" s="7"/>
      <c r="F34" s="7"/>
      <c r="G34" s="7"/>
      <c r="H34" s="8"/>
      <c r="I34" s="8"/>
      <c r="J34" s="8"/>
      <c r="K34" s="7"/>
      <c r="L34" s="7"/>
    </row>
    <row r="35" spans="1:12" ht="15.75" customHeight="1" x14ac:dyDescent="0.3">
      <c r="A35" s="32"/>
      <c r="B35" s="6" t="s">
        <v>13</v>
      </c>
      <c r="C35" s="33"/>
      <c r="D35" s="34"/>
      <c r="E35" s="7"/>
      <c r="F35" s="7"/>
      <c r="G35" s="7"/>
      <c r="H35" s="8"/>
      <c r="I35" s="8"/>
      <c r="J35" s="8"/>
      <c r="K35" s="7"/>
      <c r="L35" s="7"/>
    </row>
    <row r="36" spans="1:12" ht="15.75" customHeight="1" x14ac:dyDescent="0.3">
      <c r="A36" s="32"/>
      <c r="B36" s="6" t="s">
        <v>7</v>
      </c>
      <c r="C36" s="33"/>
      <c r="D36" s="34"/>
      <c r="E36" s="9"/>
      <c r="F36" s="9"/>
      <c r="G36" s="9"/>
      <c r="H36" s="9"/>
      <c r="I36" s="9"/>
      <c r="J36" s="9"/>
      <c r="K36" s="7"/>
      <c r="L36" s="7"/>
    </row>
    <row r="37" spans="1:12" x14ac:dyDescent="0.3">
      <c r="A37" s="32"/>
      <c r="B37" s="6" t="s">
        <v>14</v>
      </c>
      <c r="C37" s="33"/>
      <c r="D37" s="34"/>
      <c r="E37" s="9"/>
      <c r="F37" s="9"/>
      <c r="G37" s="9">
        <v>47247.3</v>
      </c>
      <c r="H37" s="9">
        <v>37059</v>
      </c>
      <c r="I37" s="9">
        <v>405730.6</v>
      </c>
      <c r="J37" s="9"/>
      <c r="K37" s="7"/>
      <c r="L37" s="7"/>
    </row>
    <row r="38" spans="1:12" ht="15.75" customHeight="1" x14ac:dyDescent="0.3">
      <c r="A38" s="32"/>
      <c r="B38" s="6" t="s">
        <v>11</v>
      </c>
      <c r="C38" s="33"/>
      <c r="D38" s="34"/>
      <c r="E38" s="7"/>
      <c r="F38" s="7"/>
      <c r="G38" s="9"/>
      <c r="H38" s="9"/>
      <c r="I38" s="9"/>
      <c r="J38" s="9"/>
      <c r="K38" s="7"/>
      <c r="L38" s="7"/>
    </row>
    <row r="39" spans="1:12" s="14" customFormat="1" ht="45" customHeight="1" x14ac:dyDescent="0.3">
      <c r="A39" s="32">
        <f t="shared" ref="A39" si="17">A33+1</f>
        <v>6</v>
      </c>
      <c r="B39" s="3" t="s">
        <v>50</v>
      </c>
      <c r="C39" s="33" t="s">
        <v>43</v>
      </c>
      <c r="D39" s="34" t="s">
        <v>53</v>
      </c>
      <c r="E39" s="4">
        <v>1284504.6000000001</v>
      </c>
      <c r="F39" s="4">
        <v>0</v>
      </c>
      <c r="G39" s="5">
        <f t="shared" ref="G39:I39" si="18">SUM(G40:G43)</f>
        <v>47247.3</v>
      </c>
      <c r="H39" s="5">
        <f t="shared" si="18"/>
        <v>37059</v>
      </c>
      <c r="I39" s="5">
        <f t="shared" si="18"/>
        <v>8102.4</v>
      </c>
      <c r="J39" s="5">
        <f t="shared" ref="J39:K39" si="19">SUM(J40:J43)</f>
        <v>0</v>
      </c>
      <c r="K39" s="5">
        <f t="shared" si="19"/>
        <v>0</v>
      </c>
      <c r="L39" s="5">
        <f t="shared" ref="L39" si="20">SUM(L40:L43)</f>
        <v>0</v>
      </c>
    </row>
    <row r="40" spans="1:12" ht="15.75" customHeight="1" x14ac:dyDescent="0.3">
      <c r="A40" s="32"/>
      <c r="B40" s="6" t="s">
        <v>8</v>
      </c>
      <c r="C40" s="33"/>
      <c r="D40" s="34"/>
      <c r="E40" s="7"/>
      <c r="F40" s="7"/>
      <c r="G40" s="7"/>
      <c r="H40" s="8"/>
      <c r="I40" s="8"/>
      <c r="J40" s="8"/>
      <c r="K40" s="7"/>
      <c r="L40" s="7"/>
    </row>
    <row r="41" spans="1:12" ht="15.75" customHeight="1" x14ac:dyDescent="0.3">
      <c r="A41" s="32"/>
      <c r="B41" s="6" t="s">
        <v>13</v>
      </c>
      <c r="C41" s="33"/>
      <c r="D41" s="34"/>
      <c r="E41" s="7"/>
      <c r="F41" s="7"/>
      <c r="G41" s="7"/>
      <c r="H41" s="8"/>
      <c r="I41" s="8"/>
      <c r="J41" s="8"/>
      <c r="K41" s="7"/>
      <c r="L41" s="7"/>
    </row>
    <row r="42" spans="1:12" ht="15.75" customHeight="1" x14ac:dyDescent="0.3">
      <c r="A42" s="32"/>
      <c r="B42" s="6" t="s">
        <v>7</v>
      </c>
      <c r="C42" s="33"/>
      <c r="D42" s="34"/>
      <c r="E42" s="9"/>
      <c r="F42" s="9"/>
      <c r="G42" s="9"/>
      <c r="H42" s="9"/>
      <c r="I42" s="9"/>
      <c r="J42" s="9"/>
      <c r="K42" s="7"/>
      <c r="L42" s="7"/>
    </row>
    <row r="43" spans="1:12" x14ac:dyDescent="0.3">
      <c r="A43" s="32"/>
      <c r="B43" s="6" t="s">
        <v>14</v>
      </c>
      <c r="C43" s="33"/>
      <c r="D43" s="34"/>
      <c r="E43" s="9"/>
      <c r="F43" s="9"/>
      <c r="G43" s="9">
        <v>47247.3</v>
      </c>
      <c r="H43" s="9">
        <v>37059</v>
      </c>
      <c r="I43" s="9">
        <v>8102.4</v>
      </c>
      <c r="J43" s="9"/>
      <c r="K43" s="7"/>
      <c r="L43" s="7"/>
    </row>
    <row r="44" spans="1:12" ht="15.75" customHeight="1" x14ac:dyDescent="0.3">
      <c r="A44" s="32"/>
      <c r="B44" s="6" t="s">
        <v>11</v>
      </c>
      <c r="C44" s="33"/>
      <c r="D44" s="34"/>
      <c r="E44" s="7"/>
      <c r="F44" s="7"/>
      <c r="G44" s="9"/>
      <c r="H44" s="9"/>
      <c r="I44" s="9"/>
      <c r="J44" s="9"/>
      <c r="K44" s="7"/>
      <c r="L44" s="7"/>
    </row>
    <row r="45" spans="1:12" s="14" customFormat="1" ht="45" customHeight="1" x14ac:dyDescent="0.3">
      <c r="A45" s="32">
        <f t="shared" ref="A45" si="21">A39+1</f>
        <v>7</v>
      </c>
      <c r="B45" s="3" t="s">
        <v>50</v>
      </c>
      <c r="C45" s="33" t="s">
        <v>43</v>
      </c>
      <c r="D45" s="34" t="s">
        <v>53</v>
      </c>
      <c r="E45" s="4">
        <v>1284504.6000000001</v>
      </c>
      <c r="F45" s="4">
        <v>0</v>
      </c>
      <c r="G45" s="5">
        <f t="shared" ref="G45:I45" si="22">SUM(G46:G49)</f>
        <v>47247.3</v>
      </c>
      <c r="H45" s="5">
        <f t="shared" si="22"/>
        <v>37059</v>
      </c>
      <c r="I45" s="5">
        <f t="shared" si="22"/>
        <v>8102.4</v>
      </c>
      <c r="J45" s="5">
        <f t="shared" ref="J45:K45" si="23">SUM(J46:J49)</f>
        <v>0</v>
      </c>
      <c r="K45" s="5">
        <f t="shared" si="23"/>
        <v>0</v>
      </c>
      <c r="L45" s="5">
        <f t="shared" ref="L45" si="24">SUM(L46:L49)</f>
        <v>0</v>
      </c>
    </row>
    <row r="46" spans="1:12" ht="15.75" customHeight="1" x14ac:dyDescent="0.3">
      <c r="A46" s="32"/>
      <c r="B46" s="6" t="s">
        <v>8</v>
      </c>
      <c r="C46" s="33"/>
      <c r="D46" s="34"/>
      <c r="E46" s="7"/>
      <c r="F46" s="7"/>
      <c r="G46" s="7"/>
      <c r="H46" s="8"/>
      <c r="I46" s="8"/>
      <c r="J46" s="8"/>
      <c r="K46" s="7"/>
      <c r="L46" s="7"/>
    </row>
    <row r="47" spans="1:12" ht="15.75" customHeight="1" x14ac:dyDescent="0.3">
      <c r="A47" s="32"/>
      <c r="B47" s="6" t="s">
        <v>13</v>
      </c>
      <c r="C47" s="33"/>
      <c r="D47" s="34"/>
      <c r="E47" s="7"/>
      <c r="F47" s="7"/>
      <c r="G47" s="7"/>
      <c r="H47" s="8"/>
      <c r="I47" s="8"/>
      <c r="J47" s="8"/>
      <c r="K47" s="7"/>
      <c r="L47" s="7"/>
    </row>
    <row r="48" spans="1:12" ht="15.75" customHeight="1" x14ac:dyDescent="0.3">
      <c r="A48" s="32"/>
      <c r="B48" s="6" t="s">
        <v>7</v>
      </c>
      <c r="C48" s="33"/>
      <c r="D48" s="34"/>
      <c r="E48" s="9"/>
      <c r="F48" s="9"/>
      <c r="G48" s="9"/>
      <c r="H48" s="9"/>
      <c r="I48" s="9"/>
      <c r="J48" s="9"/>
      <c r="K48" s="7"/>
      <c r="L48" s="7"/>
    </row>
    <row r="49" spans="1:12" x14ac:dyDescent="0.3">
      <c r="A49" s="32"/>
      <c r="B49" s="6" t="s">
        <v>14</v>
      </c>
      <c r="C49" s="33"/>
      <c r="D49" s="34"/>
      <c r="E49" s="9"/>
      <c r="F49" s="9"/>
      <c r="G49" s="9">
        <v>47247.3</v>
      </c>
      <c r="H49" s="9">
        <v>37059</v>
      </c>
      <c r="I49" s="9">
        <v>8102.4</v>
      </c>
      <c r="J49" s="9"/>
      <c r="K49" s="7"/>
      <c r="L49" s="7"/>
    </row>
    <row r="50" spans="1:12" ht="15.75" customHeight="1" x14ac:dyDescent="0.3">
      <c r="A50" s="32"/>
      <c r="B50" s="6" t="s">
        <v>11</v>
      </c>
      <c r="C50" s="33"/>
      <c r="D50" s="34"/>
      <c r="E50" s="7"/>
      <c r="F50" s="7"/>
      <c r="G50" s="9"/>
      <c r="H50" s="9"/>
      <c r="I50" s="9"/>
      <c r="J50" s="9"/>
      <c r="K50" s="7"/>
      <c r="L50" s="7"/>
    </row>
    <row r="51" spans="1:12" s="14" customFormat="1" ht="45" customHeight="1" x14ac:dyDescent="0.3">
      <c r="A51" s="32">
        <f t="shared" ref="A51" si="25">A45+1</f>
        <v>8</v>
      </c>
      <c r="B51" s="3" t="s">
        <v>50</v>
      </c>
      <c r="C51" s="33" t="s">
        <v>43</v>
      </c>
      <c r="D51" s="34" t="s">
        <v>53</v>
      </c>
      <c r="E51" s="4">
        <v>1323098.7</v>
      </c>
      <c r="F51" s="4">
        <v>0</v>
      </c>
      <c r="G51" s="5">
        <f t="shared" ref="G51:I51" si="26">SUM(G52:G55)</f>
        <v>47247.3</v>
      </c>
      <c r="H51" s="5">
        <f t="shared" si="26"/>
        <v>37059</v>
      </c>
      <c r="I51" s="5">
        <f t="shared" si="26"/>
        <v>8102.4</v>
      </c>
      <c r="J51" s="5">
        <f t="shared" ref="J51:K51" si="27">SUM(J52:J55)</f>
        <v>0</v>
      </c>
      <c r="K51" s="5">
        <f t="shared" si="27"/>
        <v>0</v>
      </c>
      <c r="L51" s="5">
        <f t="shared" ref="L51" si="28">SUM(L52:L55)</f>
        <v>0</v>
      </c>
    </row>
    <row r="52" spans="1:12" ht="15.75" customHeight="1" x14ac:dyDescent="0.3">
      <c r="A52" s="32"/>
      <c r="B52" s="6" t="s">
        <v>8</v>
      </c>
      <c r="C52" s="33"/>
      <c r="D52" s="34"/>
      <c r="E52" s="7"/>
      <c r="F52" s="7"/>
      <c r="G52" s="7"/>
      <c r="H52" s="8"/>
      <c r="I52" s="8"/>
      <c r="J52" s="8"/>
      <c r="K52" s="7"/>
      <c r="L52" s="7"/>
    </row>
    <row r="53" spans="1:12" ht="15.75" customHeight="1" x14ac:dyDescent="0.3">
      <c r="A53" s="32"/>
      <c r="B53" s="6" t="s">
        <v>13</v>
      </c>
      <c r="C53" s="33"/>
      <c r="D53" s="34"/>
      <c r="E53" s="7"/>
      <c r="F53" s="7"/>
      <c r="G53" s="7"/>
      <c r="H53" s="8"/>
      <c r="I53" s="8"/>
      <c r="J53" s="8"/>
      <c r="K53" s="7"/>
      <c r="L53" s="7"/>
    </row>
    <row r="54" spans="1:12" ht="15.75" customHeight="1" x14ac:dyDescent="0.3">
      <c r="A54" s="32"/>
      <c r="B54" s="6" t="s">
        <v>7</v>
      </c>
      <c r="C54" s="33"/>
      <c r="D54" s="34"/>
      <c r="E54" s="9"/>
      <c r="F54" s="9"/>
      <c r="G54" s="9"/>
      <c r="H54" s="9"/>
      <c r="I54" s="9"/>
      <c r="J54" s="9"/>
      <c r="K54" s="7"/>
      <c r="L54" s="7"/>
    </row>
    <row r="55" spans="1:12" x14ac:dyDescent="0.3">
      <c r="A55" s="32"/>
      <c r="B55" s="6" t="s">
        <v>14</v>
      </c>
      <c r="C55" s="33"/>
      <c r="D55" s="34"/>
      <c r="E55" s="9"/>
      <c r="F55" s="9"/>
      <c r="G55" s="9">
        <v>47247.3</v>
      </c>
      <c r="H55" s="9">
        <v>37059</v>
      </c>
      <c r="I55" s="9">
        <v>8102.4</v>
      </c>
      <c r="J55" s="9"/>
      <c r="K55" s="7"/>
      <c r="L55" s="7"/>
    </row>
    <row r="56" spans="1:12" ht="15.75" customHeight="1" x14ac:dyDescent="0.3">
      <c r="A56" s="32"/>
      <c r="B56" s="6" t="s">
        <v>11</v>
      </c>
      <c r="C56" s="33"/>
      <c r="D56" s="34"/>
      <c r="E56" s="7"/>
      <c r="F56" s="7"/>
      <c r="G56" s="9"/>
      <c r="H56" s="9"/>
      <c r="I56" s="9"/>
      <c r="J56" s="9"/>
      <c r="K56" s="7"/>
      <c r="L56" s="7"/>
    </row>
    <row r="57" spans="1:12" s="14" customFormat="1" ht="45" customHeight="1" x14ac:dyDescent="0.3">
      <c r="A57" s="32">
        <f t="shared" ref="A57" si="29">A51+1</f>
        <v>9</v>
      </c>
      <c r="B57" s="3" t="s">
        <v>50</v>
      </c>
      <c r="C57" s="37" t="s">
        <v>43</v>
      </c>
      <c r="D57" s="34" t="s">
        <v>53</v>
      </c>
      <c r="E57" s="4">
        <v>1323098.7</v>
      </c>
      <c r="F57" s="4">
        <v>0</v>
      </c>
      <c r="G57" s="5">
        <f t="shared" ref="G57:I57" si="30">SUM(G58:G61)</f>
        <v>47247.3</v>
      </c>
      <c r="H57" s="5">
        <f t="shared" si="30"/>
        <v>37059</v>
      </c>
      <c r="I57" s="5">
        <f t="shared" si="30"/>
        <v>8102.4</v>
      </c>
      <c r="J57" s="5">
        <f t="shared" ref="J57:K57" si="31">SUM(J58:J61)</f>
        <v>0</v>
      </c>
      <c r="K57" s="5">
        <f t="shared" si="31"/>
        <v>0</v>
      </c>
      <c r="L57" s="5">
        <f t="shared" ref="L57" si="32">SUM(L58:L61)</f>
        <v>0</v>
      </c>
    </row>
    <row r="58" spans="1:12" ht="15.75" customHeight="1" x14ac:dyDescent="0.3">
      <c r="A58" s="32"/>
      <c r="B58" s="6" t="s">
        <v>8</v>
      </c>
      <c r="C58" s="38"/>
      <c r="D58" s="34"/>
      <c r="E58" s="7"/>
      <c r="F58" s="7"/>
      <c r="G58" s="7"/>
      <c r="H58" s="8"/>
      <c r="I58" s="8"/>
      <c r="J58" s="8"/>
      <c r="K58" s="7"/>
      <c r="L58" s="7"/>
    </row>
    <row r="59" spans="1:12" ht="15.75" customHeight="1" x14ac:dyDescent="0.3">
      <c r="A59" s="32"/>
      <c r="B59" s="6" t="s">
        <v>13</v>
      </c>
      <c r="C59" s="38"/>
      <c r="D59" s="34"/>
      <c r="E59" s="7"/>
      <c r="F59" s="7"/>
      <c r="G59" s="7"/>
      <c r="H59" s="8"/>
      <c r="I59" s="8"/>
      <c r="J59" s="8"/>
      <c r="K59" s="7"/>
      <c r="L59" s="7"/>
    </row>
    <row r="60" spans="1:12" ht="15.75" customHeight="1" x14ac:dyDescent="0.3">
      <c r="A60" s="32"/>
      <c r="B60" s="6" t="s">
        <v>7</v>
      </c>
      <c r="C60" s="38"/>
      <c r="D60" s="34"/>
      <c r="E60" s="9"/>
      <c r="F60" s="9"/>
      <c r="G60" s="9"/>
      <c r="H60" s="9"/>
      <c r="I60" s="9"/>
      <c r="J60" s="9"/>
      <c r="K60" s="7"/>
      <c r="L60" s="7"/>
    </row>
    <row r="61" spans="1:12" x14ac:dyDescent="0.3">
      <c r="A61" s="32"/>
      <c r="B61" s="6" t="s">
        <v>14</v>
      </c>
      <c r="C61" s="38"/>
      <c r="D61" s="34"/>
      <c r="E61" s="9"/>
      <c r="F61" s="9"/>
      <c r="G61" s="9">
        <v>47247.3</v>
      </c>
      <c r="H61" s="9">
        <v>37059</v>
      </c>
      <c r="I61" s="9">
        <v>8102.4</v>
      </c>
      <c r="J61" s="9"/>
      <c r="K61" s="7"/>
      <c r="L61" s="7"/>
    </row>
    <row r="62" spans="1:12" ht="15.75" customHeight="1" x14ac:dyDescent="0.3">
      <c r="A62" s="32"/>
      <c r="B62" s="6" t="s">
        <v>11</v>
      </c>
      <c r="C62" s="39"/>
      <c r="D62" s="34"/>
      <c r="E62" s="7"/>
      <c r="F62" s="7"/>
      <c r="G62" s="9"/>
      <c r="H62" s="9"/>
      <c r="I62" s="9"/>
      <c r="J62" s="9"/>
      <c r="K62" s="7"/>
      <c r="L62" s="7"/>
    </row>
    <row r="63" spans="1:12" ht="51.75" customHeight="1" x14ac:dyDescent="0.3">
      <c r="A63" s="32">
        <f t="shared" ref="A63" si="33">A57+1</f>
        <v>10</v>
      </c>
      <c r="B63" s="3" t="s">
        <v>59</v>
      </c>
      <c r="C63" s="33" t="s">
        <v>48</v>
      </c>
      <c r="D63" s="34" t="s">
        <v>74</v>
      </c>
      <c r="E63" s="4">
        <v>531035.80000000005</v>
      </c>
      <c r="F63" s="4">
        <v>0</v>
      </c>
      <c r="G63" s="5">
        <f t="shared" ref="G63:J63" si="34">SUM(G64:G67)</f>
        <v>0</v>
      </c>
      <c r="H63" s="5">
        <f t="shared" si="34"/>
        <v>0</v>
      </c>
      <c r="I63" s="5">
        <f t="shared" si="34"/>
        <v>10000</v>
      </c>
      <c r="J63" s="5">
        <f t="shared" si="34"/>
        <v>13947.8</v>
      </c>
      <c r="K63" s="5">
        <f>SUM(K64:K67)</f>
        <v>1253708.2</v>
      </c>
      <c r="L63" s="5">
        <f t="shared" ref="L63" si="35">SUM(L64:L67)</f>
        <v>1287874.7999999998</v>
      </c>
    </row>
    <row r="64" spans="1:12" ht="15.75" customHeight="1" x14ac:dyDescent="0.3">
      <c r="A64" s="32"/>
      <c r="B64" s="6" t="s">
        <v>8</v>
      </c>
      <c r="C64" s="33"/>
      <c r="D64" s="34"/>
      <c r="E64" s="7"/>
      <c r="F64" s="7"/>
      <c r="G64" s="7"/>
      <c r="H64" s="8"/>
      <c r="I64" s="8">
        <v>10000</v>
      </c>
      <c r="J64" s="8">
        <v>13947.8</v>
      </c>
      <c r="K64" s="7">
        <v>454417.4</v>
      </c>
      <c r="L64" s="7">
        <v>596674.6</v>
      </c>
    </row>
    <row r="65" spans="1:12" ht="15.75" customHeight="1" x14ac:dyDescent="0.3">
      <c r="A65" s="32"/>
      <c r="B65" s="6" t="s">
        <v>13</v>
      </c>
      <c r="C65" s="33"/>
      <c r="D65" s="34"/>
      <c r="E65" s="7"/>
      <c r="F65" s="7"/>
      <c r="G65" s="7"/>
      <c r="H65" s="8"/>
      <c r="I65" s="8"/>
      <c r="J65" s="8"/>
      <c r="K65" s="7">
        <v>344873.3</v>
      </c>
      <c r="L65" s="7">
        <v>94525.7</v>
      </c>
    </row>
    <row r="66" spans="1:12" ht="15.75" customHeight="1" x14ac:dyDescent="0.3">
      <c r="A66" s="32"/>
      <c r="B66" s="6" t="s">
        <v>7</v>
      </c>
      <c r="C66" s="33"/>
      <c r="D66" s="34"/>
      <c r="E66" s="9"/>
      <c r="F66" s="9"/>
      <c r="G66" s="9"/>
      <c r="H66" s="9"/>
      <c r="I66" s="9"/>
      <c r="J66" s="9"/>
      <c r="K66" s="7">
        <v>454417.5</v>
      </c>
      <c r="L66" s="7">
        <v>596674.5</v>
      </c>
    </row>
    <row r="67" spans="1:12" ht="15.75" customHeight="1" x14ac:dyDescent="0.3">
      <c r="A67" s="32"/>
      <c r="B67" s="6" t="s">
        <v>14</v>
      </c>
      <c r="C67" s="33"/>
      <c r="D67" s="34"/>
      <c r="E67" s="9"/>
      <c r="F67" s="9"/>
      <c r="G67" s="9"/>
      <c r="H67" s="9"/>
      <c r="I67" s="9"/>
      <c r="J67" s="9"/>
      <c r="K67" s="7"/>
      <c r="L67" s="7"/>
    </row>
    <row r="68" spans="1:12" ht="15.75" customHeight="1" x14ac:dyDescent="0.3">
      <c r="A68" s="32"/>
      <c r="B68" s="6" t="s">
        <v>11</v>
      </c>
      <c r="C68" s="33"/>
      <c r="D68" s="34"/>
      <c r="E68" s="7"/>
      <c r="F68" s="7"/>
      <c r="G68" s="9"/>
      <c r="H68" s="9"/>
      <c r="I68" s="9">
        <f>I63</f>
        <v>10000</v>
      </c>
      <c r="J68" s="9">
        <f>J63</f>
        <v>13947.8</v>
      </c>
      <c r="K68" s="7"/>
      <c r="L68" s="7"/>
    </row>
    <row r="69" spans="1:12" ht="48" customHeight="1" x14ac:dyDescent="0.3">
      <c r="A69" s="32">
        <f t="shared" ref="A69" si="36">A63+1</f>
        <v>11</v>
      </c>
      <c r="B69" s="3" t="s">
        <v>60</v>
      </c>
      <c r="C69" s="33" t="s">
        <v>48</v>
      </c>
      <c r="D69" s="34" t="s">
        <v>75</v>
      </c>
      <c r="E69" s="4">
        <v>1323098.7</v>
      </c>
      <c r="F69" s="4">
        <v>0</v>
      </c>
      <c r="G69" s="5">
        <f t="shared" ref="G69:K69" si="37">SUM(G70:G73)</f>
        <v>0</v>
      </c>
      <c r="H69" s="5">
        <f t="shared" si="37"/>
        <v>0</v>
      </c>
      <c r="I69" s="5">
        <f t="shared" si="37"/>
        <v>14615</v>
      </c>
      <c r="J69" s="5">
        <f t="shared" si="37"/>
        <v>21154.7</v>
      </c>
      <c r="K69" s="5">
        <f t="shared" si="37"/>
        <v>0</v>
      </c>
      <c r="L69" s="5">
        <f t="shared" ref="L69" si="38">SUM(L70:L73)</f>
        <v>0</v>
      </c>
    </row>
    <row r="70" spans="1:12" ht="15.75" customHeight="1" x14ac:dyDescent="0.3">
      <c r="A70" s="32"/>
      <c r="B70" s="6" t="s">
        <v>8</v>
      </c>
      <c r="C70" s="33"/>
      <c r="D70" s="34"/>
      <c r="E70" s="7"/>
      <c r="F70" s="7"/>
      <c r="G70" s="7"/>
      <c r="H70" s="8"/>
      <c r="I70" s="8">
        <v>14615</v>
      </c>
      <c r="J70" s="8">
        <v>21154.7</v>
      </c>
      <c r="K70" s="7"/>
      <c r="L70" s="7"/>
    </row>
    <row r="71" spans="1:12" ht="15.75" customHeight="1" x14ac:dyDescent="0.3">
      <c r="A71" s="32"/>
      <c r="B71" s="6" t="s">
        <v>13</v>
      </c>
      <c r="C71" s="33"/>
      <c r="D71" s="34"/>
      <c r="E71" s="7"/>
      <c r="F71" s="7"/>
      <c r="G71" s="7"/>
      <c r="H71" s="8"/>
      <c r="I71" s="8"/>
      <c r="J71" s="8"/>
      <c r="K71" s="7"/>
      <c r="L71" s="7"/>
    </row>
    <row r="72" spans="1:12" ht="15.75" customHeight="1" x14ac:dyDescent="0.3">
      <c r="A72" s="32"/>
      <c r="B72" s="6" t="s">
        <v>7</v>
      </c>
      <c r="C72" s="33"/>
      <c r="D72" s="34"/>
      <c r="E72" s="9"/>
      <c r="F72" s="9"/>
      <c r="G72" s="9"/>
      <c r="H72" s="9"/>
      <c r="I72" s="9"/>
      <c r="J72" s="9"/>
      <c r="K72" s="7"/>
      <c r="L72" s="7"/>
    </row>
    <row r="73" spans="1:12" ht="15.75" customHeight="1" x14ac:dyDescent="0.3">
      <c r="A73" s="32"/>
      <c r="B73" s="6" t="s">
        <v>14</v>
      </c>
      <c r="C73" s="33"/>
      <c r="D73" s="34"/>
      <c r="E73" s="9"/>
      <c r="F73" s="9"/>
      <c r="G73" s="9"/>
      <c r="H73" s="9"/>
      <c r="I73" s="9"/>
      <c r="J73" s="9"/>
      <c r="K73" s="7"/>
      <c r="L73" s="7"/>
    </row>
    <row r="74" spans="1:12" ht="15.75" customHeight="1" x14ac:dyDescent="0.3">
      <c r="A74" s="32"/>
      <c r="B74" s="6" t="s">
        <v>11</v>
      </c>
      <c r="C74" s="33"/>
      <c r="D74" s="34"/>
      <c r="E74" s="7"/>
      <c r="F74" s="7"/>
      <c r="G74" s="9"/>
      <c r="H74" s="9"/>
      <c r="I74" s="9">
        <f>I69</f>
        <v>14615</v>
      </c>
      <c r="J74" s="9">
        <f>J69</f>
        <v>21154.7</v>
      </c>
      <c r="K74" s="7"/>
      <c r="L74" s="7"/>
    </row>
    <row r="75" spans="1:12" ht="48" customHeight="1" x14ac:dyDescent="0.3">
      <c r="A75" s="43">
        <f t="shared" ref="A75" si="39">A69+1</f>
        <v>12</v>
      </c>
      <c r="B75" s="3" t="s">
        <v>70</v>
      </c>
      <c r="C75" s="37" t="s">
        <v>48</v>
      </c>
      <c r="D75" s="46" t="s">
        <v>75</v>
      </c>
      <c r="E75" s="4">
        <v>1323098.7</v>
      </c>
      <c r="F75" s="4">
        <v>0</v>
      </c>
      <c r="G75" s="5">
        <f t="shared" ref="G75:K75" si="40">SUM(G76:G79)</f>
        <v>0</v>
      </c>
      <c r="H75" s="5">
        <f t="shared" si="40"/>
        <v>0</v>
      </c>
      <c r="I75" s="5">
        <f t="shared" si="40"/>
        <v>385</v>
      </c>
      <c r="J75" s="5">
        <f t="shared" si="40"/>
        <v>21646.400000000001</v>
      </c>
      <c r="K75" s="5">
        <f t="shared" si="40"/>
        <v>0</v>
      </c>
      <c r="L75" s="5">
        <f t="shared" ref="L75" si="41">SUM(L76:L79)</f>
        <v>0</v>
      </c>
    </row>
    <row r="76" spans="1:12" ht="15.75" customHeight="1" x14ac:dyDescent="0.3">
      <c r="A76" s="44"/>
      <c r="B76" s="6" t="s">
        <v>8</v>
      </c>
      <c r="C76" s="38"/>
      <c r="D76" s="47"/>
      <c r="E76" s="7"/>
      <c r="F76" s="7"/>
      <c r="G76" s="7"/>
      <c r="H76" s="8"/>
      <c r="I76" s="8">
        <v>385</v>
      </c>
      <c r="J76" s="8">
        <v>21646.400000000001</v>
      </c>
      <c r="K76" s="7"/>
      <c r="L76" s="7"/>
    </row>
    <row r="77" spans="1:12" ht="15.75" customHeight="1" x14ac:dyDescent="0.3">
      <c r="A77" s="44"/>
      <c r="B77" s="6" t="s">
        <v>13</v>
      </c>
      <c r="C77" s="38"/>
      <c r="D77" s="47"/>
      <c r="E77" s="7"/>
      <c r="F77" s="7"/>
      <c r="G77" s="7"/>
      <c r="H77" s="8"/>
      <c r="I77" s="8"/>
      <c r="J77" s="8"/>
      <c r="K77" s="7"/>
      <c r="L77" s="7"/>
    </row>
    <row r="78" spans="1:12" ht="15.75" customHeight="1" x14ac:dyDescent="0.3">
      <c r="A78" s="44"/>
      <c r="B78" s="6" t="s">
        <v>7</v>
      </c>
      <c r="C78" s="38"/>
      <c r="D78" s="47"/>
      <c r="E78" s="9"/>
      <c r="F78" s="9"/>
      <c r="G78" s="9"/>
      <c r="H78" s="9"/>
      <c r="I78" s="9"/>
      <c r="J78" s="9"/>
      <c r="K78" s="7"/>
      <c r="L78" s="7"/>
    </row>
    <row r="79" spans="1:12" ht="15.75" customHeight="1" x14ac:dyDescent="0.3">
      <c r="A79" s="44"/>
      <c r="B79" s="6" t="s">
        <v>14</v>
      </c>
      <c r="C79" s="38"/>
      <c r="D79" s="47"/>
      <c r="E79" s="9"/>
      <c r="F79" s="9"/>
      <c r="G79" s="9"/>
      <c r="H79" s="9"/>
      <c r="I79" s="9"/>
      <c r="J79" s="9"/>
      <c r="K79" s="7"/>
      <c r="L79" s="7"/>
    </row>
    <row r="80" spans="1:12" ht="15.75" customHeight="1" x14ac:dyDescent="0.3">
      <c r="A80" s="45"/>
      <c r="B80" s="6" t="s">
        <v>11</v>
      </c>
      <c r="C80" s="39"/>
      <c r="D80" s="48"/>
      <c r="E80" s="7"/>
      <c r="F80" s="7"/>
      <c r="G80" s="9"/>
      <c r="H80" s="9"/>
      <c r="I80" s="9">
        <f>I75</f>
        <v>385</v>
      </c>
      <c r="J80" s="9">
        <f>J75</f>
        <v>21646.400000000001</v>
      </c>
      <c r="K80" s="7"/>
      <c r="L80" s="7"/>
    </row>
    <row r="81" spans="1:12" s="14" customFormat="1" ht="46.5" customHeight="1" x14ac:dyDescent="0.3">
      <c r="A81" s="32">
        <v>13</v>
      </c>
      <c r="B81" s="22" t="s">
        <v>68</v>
      </c>
      <c r="C81" s="40" t="s">
        <v>64</v>
      </c>
      <c r="D81" s="34" t="s">
        <v>73</v>
      </c>
      <c r="E81" s="4">
        <v>938738.2</v>
      </c>
      <c r="F81" s="4">
        <v>0</v>
      </c>
      <c r="G81" s="5">
        <f t="shared" ref="G81:I81" si="42">SUM(G82:G85)</f>
        <v>107402</v>
      </c>
      <c r="H81" s="5">
        <f t="shared" si="42"/>
        <v>264084.2</v>
      </c>
      <c r="I81" s="5">
        <f t="shared" si="42"/>
        <v>576226.6</v>
      </c>
      <c r="J81" s="5">
        <f t="shared" ref="J81:K81" si="43">SUM(J82:J85)</f>
        <v>117602</v>
      </c>
      <c r="K81" s="5">
        <f t="shared" si="43"/>
        <v>0</v>
      </c>
      <c r="L81" s="5">
        <f t="shared" ref="L81" si="44">SUM(L82:L85)</f>
        <v>0</v>
      </c>
    </row>
    <row r="82" spans="1:12" x14ac:dyDescent="0.3">
      <c r="A82" s="32"/>
      <c r="B82" s="6" t="s">
        <v>8</v>
      </c>
      <c r="C82" s="40"/>
      <c r="D82" s="34"/>
      <c r="E82" s="7"/>
      <c r="F82" s="7"/>
      <c r="G82" s="7">
        <v>33027</v>
      </c>
      <c r="H82" s="8">
        <v>162034.20000000001</v>
      </c>
      <c r="I82" s="8">
        <v>263476.59999999998</v>
      </c>
      <c r="J82" s="8">
        <v>117602</v>
      </c>
      <c r="K82" s="7"/>
      <c r="L82" s="7"/>
    </row>
    <row r="83" spans="1:12" x14ac:dyDescent="0.3">
      <c r="A83" s="32"/>
      <c r="B83" s="6" t="s">
        <v>13</v>
      </c>
      <c r="C83" s="40"/>
      <c r="D83" s="34"/>
      <c r="E83" s="7"/>
      <c r="F83" s="7"/>
      <c r="G83" s="7">
        <v>74125</v>
      </c>
      <c r="H83" s="8">
        <v>101800</v>
      </c>
      <c r="I83" s="8"/>
      <c r="J83" s="8"/>
      <c r="K83" s="7"/>
      <c r="L83" s="7"/>
    </row>
    <row r="84" spans="1:12" x14ac:dyDescent="0.3">
      <c r="A84" s="32"/>
      <c r="B84" s="6" t="s">
        <v>7</v>
      </c>
      <c r="C84" s="40"/>
      <c r="D84" s="34"/>
      <c r="E84" s="9"/>
      <c r="F84" s="9"/>
      <c r="G84" s="9">
        <v>250</v>
      </c>
      <c r="H84" s="9">
        <v>250</v>
      </c>
      <c r="I84" s="9">
        <v>312750</v>
      </c>
      <c r="J84" s="9"/>
      <c r="K84" s="7"/>
      <c r="L84" s="7"/>
    </row>
    <row r="85" spans="1:12" ht="15.75" customHeight="1" x14ac:dyDescent="0.3">
      <c r="A85" s="32"/>
      <c r="B85" s="6" t="s">
        <v>14</v>
      </c>
      <c r="C85" s="40"/>
      <c r="D85" s="34"/>
      <c r="E85" s="9"/>
      <c r="F85" s="9"/>
      <c r="G85" s="9"/>
      <c r="H85" s="9"/>
      <c r="I85" s="9"/>
      <c r="J85" s="9"/>
      <c r="K85" s="7"/>
      <c r="L85" s="7"/>
    </row>
    <row r="86" spans="1:12" ht="15.75" customHeight="1" x14ac:dyDescent="0.3">
      <c r="A86" s="32"/>
      <c r="B86" s="6" t="s">
        <v>11</v>
      </c>
      <c r="C86" s="40"/>
      <c r="D86" s="34"/>
      <c r="E86" s="7"/>
      <c r="F86" s="7"/>
      <c r="G86" s="9">
        <v>16241.5</v>
      </c>
      <c r="H86" s="9"/>
      <c r="I86" s="9">
        <v>30190</v>
      </c>
      <c r="J86" s="9"/>
      <c r="K86" s="7"/>
      <c r="L86" s="7"/>
    </row>
    <row r="87" spans="1:12" s="14" customFormat="1" ht="44.25" customHeight="1" x14ac:dyDescent="0.3">
      <c r="A87" s="32">
        <f t="shared" ref="A87" si="45">A81+1</f>
        <v>14</v>
      </c>
      <c r="B87" s="3" t="s">
        <v>18</v>
      </c>
      <c r="C87" s="40" t="s">
        <v>64</v>
      </c>
      <c r="D87" s="34" t="s">
        <v>29</v>
      </c>
      <c r="E87" s="4">
        <v>900370.1</v>
      </c>
      <c r="F87" s="4">
        <v>0</v>
      </c>
      <c r="G87" s="5">
        <f t="shared" ref="G87:I87" si="46">SUM(G88:G91)</f>
        <v>107802</v>
      </c>
      <c r="H87" s="5">
        <f t="shared" si="46"/>
        <v>260298.4</v>
      </c>
      <c r="I87" s="5">
        <f t="shared" si="46"/>
        <v>495387.1</v>
      </c>
      <c r="J87" s="5">
        <f t="shared" ref="J87:K87" si="47">SUM(J88:J91)</f>
        <v>0</v>
      </c>
      <c r="K87" s="5">
        <f t="shared" si="47"/>
        <v>0</v>
      </c>
      <c r="L87" s="5">
        <f t="shared" ref="L87" si="48">SUM(L88:L91)</f>
        <v>0</v>
      </c>
    </row>
    <row r="88" spans="1:12" x14ac:dyDescent="0.3">
      <c r="A88" s="32"/>
      <c r="B88" s="6" t="s">
        <v>8</v>
      </c>
      <c r="C88" s="40"/>
      <c r="D88" s="34"/>
      <c r="E88" s="7"/>
      <c r="F88" s="7"/>
      <c r="G88" s="7">
        <v>33427</v>
      </c>
      <c r="H88" s="8">
        <v>158248.4</v>
      </c>
      <c r="I88" s="8">
        <v>262082.4</v>
      </c>
      <c r="J88" s="8"/>
      <c r="K88" s="7"/>
      <c r="L88" s="7"/>
    </row>
    <row r="89" spans="1:12" x14ac:dyDescent="0.3">
      <c r="A89" s="32"/>
      <c r="B89" s="6" t="s">
        <v>13</v>
      </c>
      <c r="C89" s="40"/>
      <c r="D89" s="34"/>
      <c r="E89" s="7"/>
      <c r="F89" s="7"/>
      <c r="G89" s="7">
        <v>74125</v>
      </c>
      <c r="H89" s="8">
        <v>101800</v>
      </c>
      <c r="I89" s="8">
        <v>213554.7</v>
      </c>
      <c r="J89" s="8"/>
      <c r="K89" s="7"/>
      <c r="L89" s="7"/>
    </row>
    <row r="90" spans="1:12" x14ac:dyDescent="0.3">
      <c r="A90" s="32"/>
      <c r="B90" s="6" t="s">
        <v>7</v>
      </c>
      <c r="C90" s="40"/>
      <c r="D90" s="34"/>
      <c r="E90" s="9"/>
      <c r="F90" s="9"/>
      <c r="G90" s="9">
        <v>250</v>
      </c>
      <c r="H90" s="9">
        <v>250</v>
      </c>
      <c r="I90" s="9">
        <v>19750</v>
      </c>
      <c r="J90" s="9"/>
      <c r="K90" s="7"/>
      <c r="L90" s="7"/>
    </row>
    <row r="91" spans="1:12" ht="15.75" customHeight="1" x14ac:dyDescent="0.3">
      <c r="A91" s="32"/>
      <c r="B91" s="6" t="s">
        <v>14</v>
      </c>
      <c r="C91" s="40"/>
      <c r="D91" s="34"/>
      <c r="E91" s="9"/>
      <c r="F91" s="9"/>
      <c r="G91" s="9"/>
      <c r="H91" s="9"/>
      <c r="I91" s="9"/>
      <c r="J91" s="9"/>
      <c r="K91" s="7"/>
      <c r="L91" s="7"/>
    </row>
    <row r="92" spans="1:12" ht="15.75" customHeight="1" x14ac:dyDescent="0.3">
      <c r="A92" s="32"/>
      <c r="B92" s="6" t="s">
        <v>11</v>
      </c>
      <c r="C92" s="40"/>
      <c r="D92" s="34"/>
      <c r="E92" s="7"/>
      <c r="F92" s="7"/>
      <c r="G92" s="9">
        <v>16241.5</v>
      </c>
      <c r="H92" s="9"/>
      <c r="I92" s="9">
        <v>20050.8</v>
      </c>
      <c r="J92" s="9"/>
      <c r="K92" s="7"/>
      <c r="L92" s="7"/>
    </row>
    <row r="93" spans="1:12" s="14" customFormat="1" ht="45.75" customHeight="1" x14ac:dyDescent="0.3">
      <c r="A93" s="32">
        <f t="shared" ref="A93" si="49">A87+1</f>
        <v>15</v>
      </c>
      <c r="B93" s="15" t="s">
        <v>56</v>
      </c>
      <c r="C93" s="33" t="s">
        <v>48</v>
      </c>
      <c r="D93" s="41" t="s">
        <v>54</v>
      </c>
      <c r="E93" s="4">
        <f>SUM(G93:I93)</f>
        <v>258797.9</v>
      </c>
      <c r="F93" s="4">
        <v>0</v>
      </c>
      <c r="G93" s="5">
        <f t="shared" ref="G93:I93" si="50">SUM(G94:G97)</f>
        <v>69647.600000000006</v>
      </c>
      <c r="H93" s="5">
        <f t="shared" si="50"/>
        <v>189150.3</v>
      </c>
      <c r="I93" s="5">
        <f t="shared" si="50"/>
        <v>0</v>
      </c>
      <c r="J93" s="5">
        <f t="shared" ref="J93:K93" si="51">SUM(J94:J97)</f>
        <v>0</v>
      </c>
      <c r="K93" s="5">
        <f t="shared" si="51"/>
        <v>0</v>
      </c>
      <c r="L93" s="5">
        <f t="shared" ref="L93" si="52">SUM(L94:L97)</f>
        <v>0</v>
      </c>
    </row>
    <row r="94" spans="1:12" ht="15.75" customHeight="1" x14ac:dyDescent="0.3">
      <c r="A94" s="32"/>
      <c r="B94" s="6" t="s">
        <v>8</v>
      </c>
      <c r="C94" s="33"/>
      <c r="D94" s="41"/>
      <c r="E94" s="7"/>
      <c r="F94" s="7"/>
      <c r="G94" s="7"/>
      <c r="H94" s="8"/>
      <c r="I94" s="8"/>
      <c r="J94" s="8"/>
      <c r="K94" s="7"/>
      <c r="L94" s="7"/>
    </row>
    <row r="95" spans="1:12" ht="15.75" customHeight="1" x14ac:dyDescent="0.3">
      <c r="A95" s="32"/>
      <c r="B95" s="6" t="s">
        <v>13</v>
      </c>
      <c r="C95" s="33"/>
      <c r="D95" s="41"/>
      <c r="E95" s="7"/>
      <c r="F95" s="7"/>
      <c r="G95" s="7"/>
      <c r="H95" s="8"/>
      <c r="I95" s="8"/>
      <c r="J95" s="8"/>
      <c r="K95" s="7"/>
      <c r="L95" s="7"/>
    </row>
    <row r="96" spans="1:12" ht="15.75" customHeight="1" x14ac:dyDescent="0.3">
      <c r="A96" s="32"/>
      <c r="B96" s="6" t="s">
        <v>7</v>
      </c>
      <c r="C96" s="33"/>
      <c r="D96" s="41"/>
      <c r="E96" s="9"/>
      <c r="F96" s="9"/>
      <c r="G96" s="9"/>
      <c r="H96" s="9"/>
      <c r="I96" s="9"/>
      <c r="J96" s="9"/>
      <c r="K96" s="7"/>
      <c r="L96" s="7"/>
    </row>
    <row r="97" spans="1:12" ht="15.75" customHeight="1" x14ac:dyDescent="0.3">
      <c r="A97" s="32"/>
      <c r="B97" s="6" t="s">
        <v>14</v>
      </c>
      <c r="C97" s="33"/>
      <c r="D97" s="41"/>
      <c r="E97" s="9"/>
      <c r="F97" s="9"/>
      <c r="G97" s="7">
        <v>69647.600000000006</v>
      </c>
      <c r="H97" s="9">
        <v>189150.3</v>
      </c>
      <c r="I97" s="9"/>
      <c r="J97" s="9"/>
      <c r="K97" s="7"/>
      <c r="L97" s="7"/>
    </row>
    <row r="98" spans="1:12" ht="15.75" customHeight="1" x14ac:dyDescent="0.3">
      <c r="A98" s="32"/>
      <c r="B98" s="6" t="s">
        <v>11</v>
      </c>
      <c r="C98" s="33"/>
      <c r="D98" s="41"/>
      <c r="E98" s="7"/>
      <c r="F98" s="7"/>
      <c r="G98" s="9"/>
      <c r="H98" s="9"/>
      <c r="I98" s="9"/>
      <c r="J98" s="9"/>
      <c r="K98" s="7"/>
      <c r="L98" s="7"/>
    </row>
    <row r="99" spans="1:12" s="14" customFormat="1" ht="44.25" customHeight="1" x14ac:dyDescent="0.3">
      <c r="A99" s="32">
        <f t="shared" ref="A99" si="53">A93+1</f>
        <v>16</v>
      </c>
      <c r="B99" s="3" t="s">
        <v>20</v>
      </c>
      <c r="C99" s="33" t="s">
        <v>48</v>
      </c>
      <c r="D99" s="41" t="s">
        <v>54</v>
      </c>
      <c r="E99" s="4">
        <f>SUM(G99:I99)</f>
        <v>258797.9</v>
      </c>
      <c r="F99" s="4">
        <v>0</v>
      </c>
      <c r="G99" s="5">
        <f t="shared" ref="G99:I99" si="54">SUM(G100:G103)</f>
        <v>69647.600000000006</v>
      </c>
      <c r="H99" s="5">
        <f t="shared" si="54"/>
        <v>189150.3</v>
      </c>
      <c r="I99" s="5">
        <f t="shared" si="54"/>
        <v>0</v>
      </c>
      <c r="J99" s="5">
        <f t="shared" ref="J99:K99" si="55">SUM(J100:J103)</f>
        <v>0</v>
      </c>
      <c r="K99" s="5">
        <f t="shared" si="55"/>
        <v>0</v>
      </c>
      <c r="L99" s="5">
        <f t="shared" ref="L99" si="56">SUM(L100:L103)</f>
        <v>0</v>
      </c>
    </row>
    <row r="100" spans="1:12" ht="15.75" customHeight="1" x14ac:dyDescent="0.3">
      <c r="A100" s="32"/>
      <c r="B100" s="6" t="s">
        <v>8</v>
      </c>
      <c r="C100" s="33"/>
      <c r="D100" s="41"/>
      <c r="E100" s="7"/>
      <c r="F100" s="7"/>
      <c r="G100" s="7"/>
      <c r="H100" s="8"/>
      <c r="I100" s="8"/>
      <c r="J100" s="8"/>
      <c r="K100" s="7"/>
      <c r="L100" s="7"/>
    </row>
    <row r="101" spans="1:12" ht="15.75" customHeight="1" x14ac:dyDescent="0.3">
      <c r="A101" s="32"/>
      <c r="B101" s="6" t="s">
        <v>13</v>
      </c>
      <c r="C101" s="33"/>
      <c r="D101" s="41"/>
      <c r="E101" s="7"/>
      <c r="F101" s="7"/>
      <c r="G101" s="7"/>
      <c r="H101" s="8"/>
      <c r="I101" s="8"/>
      <c r="J101" s="8"/>
      <c r="K101" s="7"/>
      <c r="L101" s="7"/>
    </row>
    <row r="102" spans="1:12" ht="15.75" customHeight="1" x14ac:dyDescent="0.3">
      <c r="A102" s="32"/>
      <c r="B102" s="6" t="s">
        <v>7</v>
      </c>
      <c r="C102" s="33"/>
      <c r="D102" s="41"/>
      <c r="E102" s="9"/>
      <c r="F102" s="9"/>
      <c r="G102" s="9"/>
      <c r="H102" s="9"/>
      <c r="I102" s="9"/>
      <c r="J102" s="9"/>
      <c r="K102" s="7"/>
      <c r="L102" s="7"/>
    </row>
    <row r="103" spans="1:12" ht="15.75" customHeight="1" x14ac:dyDescent="0.3">
      <c r="A103" s="32"/>
      <c r="B103" s="6" t="s">
        <v>14</v>
      </c>
      <c r="C103" s="33"/>
      <c r="D103" s="41"/>
      <c r="E103" s="9"/>
      <c r="F103" s="9"/>
      <c r="G103" s="7">
        <v>69647.600000000006</v>
      </c>
      <c r="H103" s="9">
        <v>189150.3</v>
      </c>
      <c r="I103" s="9"/>
      <c r="J103" s="9"/>
      <c r="K103" s="7"/>
      <c r="L103" s="7"/>
    </row>
    <row r="104" spans="1:12" ht="15.75" customHeight="1" x14ac:dyDescent="0.3">
      <c r="A104" s="32"/>
      <c r="B104" s="6" t="s">
        <v>11</v>
      </c>
      <c r="C104" s="33"/>
      <c r="D104" s="41"/>
      <c r="E104" s="7"/>
      <c r="F104" s="7"/>
      <c r="G104" s="9"/>
      <c r="H104" s="9"/>
      <c r="I104" s="9"/>
      <c r="J104" s="9"/>
      <c r="K104" s="7"/>
      <c r="L104" s="7"/>
    </row>
    <row r="105" spans="1:12" s="14" customFormat="1" ht="38.25" customHeight="1" x14ac:dyDescent="0.3">
      <c r="A105" s="32">
        <f t="shared" ref="A105" si="57">A99+1</f>
        <v>17</v>
      </c>
      <c r="B105" s="3" t="s">
        <v>15</v>
      </c>
      <c r="C105" s="40" t="s">
        <v>64</v>
      </c>
      <c r="D105" s="34" t="s">
        <v>29</v>
      </c>
      <c r="E105" s="4">
        <v>813376.6</v>
      </c>
      <c r="F105" s="4">
        <v>0</v>
      </c>
      <c r="G105" s="5">
        <f t="shared" ref="G105:H105" si="58">SUM(G106:G109)</f>
        <v>107602</v>
      </c>
      <c r="H105" s="5">
        <f t="shared" si="58"/>
        <v>277833.2</v>
      </c>
      <c r="I105" s="5">
        <f>SUM(I106:I109)</f>
        <v>413789.6</v>
      </c>
      <c r="J105" s="5">
        <f t="shared" ref="J105:K105" si="59">SUM(J106:J109)</f>
        <v>0</v>
      </c>
      <c r="K105" s="5">
        <f t="shared" si="59"/>
        <v>0</v>
      </c>
      <c r="L105" s="5">
        <f t="shared" ref="L105" si="60">SUM(L106:L109)</f>
        <v>0</v>
      </c>
    </row>
    <row r="106" spans="1:12" x14ac:dyDescent="0.3">
      <c r="A106" s="32"/>
      <c r="B106" s="6" t="s">
        <v>8</v>
      </c>
      <c r="C106" s="40"/>
      <c r="D106" s="34"/>
      <c r="E106" s="7"/>
      <c r="F106" s="7"/>
      <c r="G106" s="7">
        <v>33227</v>
      </c>
      <c r="H106" s="8">
        <v>175783.2</v>
      </c>
      <c r="I106" s="8">
        <v>180562.4</v>
      </c>
      <c r="J106" s="8"/>
      <c r="K106" s="7"/>
      <c r="L106" s="7"/>
    </row>
    <row r="107" spans="1:12" x14ac:dyDescent="0.3">
      <c r="A107" s="32"/>
      <c r="B107" s="6" t="s">
        <v>13</v>
      </c>
      <c r="C107" s="40"/>
      <c r="D107" s="34"/>
      <c r="E107" s="7"/>
      <c r="F107" s="7"/>
      <c r="G107" s="7">
        <v>74125</v>
      </c>
      <c r="H107" s="8">
        <v>101800</v>
      </c>
      <c r="I107" s="8">
        <v>213477.2</v>
      </c>
      <c r="J107" s="8"/>
      <c r="K107" s="7"/>
      <c r="L107" s="7"/>
    </row>
    <row r="108" spans="1:12" x14ac:dyDescent="0.3">
      <c r="A108" s="32"/>
      <c r="B108" s="6" t="s">
        <v>7</v>
      </c>
      <c r="C108" s="40"/>
      <c r="D108" s="34"/>
      <c r="E108" s="9"/>
      <c r="F108" s="9"/>
      <c r="G108" s="9">
        <v>250</v>
      </c>
      <c r="H108" s="9">
        <v>250</v>
      </c>
      <c r="I108" s="9">
        <v>19750</v>
      </c>
      <c r="J108" s="9"/>
      <c r="K108" s="7"/>
      <c r="L108" s="7"/>
    </row>
    <row r="109" spans="1:12" ht="15.75" customHeight="1" x14ac:dyDescent="0.3">
      <c r="A109" s="32"/>
      <c r="B109" s="6" t="s">
        <v>14</v>
      </c>
      <c r="C109" s="40"/>
      <c r="D109" s="34"/>
      <c r="E109" s="9"/>
      <c r="F109" s="9"/>
      <c r="G109" s="9"/>
      <c r="H109" s="9"/>
      <c r="I109" s="9"/>
      <c r="J109" s="9"/>
      <c r="K109" s="7"/>
      <c r="L109" s="7"/>
    </row>
    <row r="110" spans="1:12" ht="15.75" customHeight="1" x14ac:dyDescent="0.3">
      <c r="A110" s="32"/>
      <c r="B110" s="6" t="s">
        <v>11</v>
      </c>
      <c r="C110" s="40"/>
      <c r="D110" s="34"/>
      <c r="E110" s="7"/>
      <c r="F110" s="7"/>
      <c r="G110" s="9">
        <v>18217.7</v>
      </c>
      <c r="H110" s="9"/>
      <c r="I110" s="9">
        <v>20984.799999999999</v>
      </c>
      <c r="J110" s="9"/>
      <c r="K110" s="7"/>
      <c r="L110" s="7"/>
    </row>
    <row r="111" spans="1:12" s="14" customFormat="1" ht="38.25" customHeight="1" x14ac:dyDescent="0.3">
      <c r="A111" s="32">
        <f t="shared" ref="A111" si="61">A105+1</f>
        <v>18</v>
      </c>
      <c r="B111" s="3" t="s">
        <v>16</v>
      </c>
      <c r="C111" s="40" t="s">
        <v>64</v>
      </c>
      <c r="D111" s="34" t="s">
        <v>29</v>
      </c>
      <c r="E111" s="4">
        <v>793815.6</v>
      </c>
      <c r="F111" s="4">
        <v>0</v>
      </c>
      <c r="G111" s="5">
        <f t="shared" ref="G111:I111" si="62">SUM(G112:G115)</f>
        <v>108001.60000000001</v>
      </c>
      <c r="H111" s="5">
        <f t="shared" si="62"/>
        <v>277980.59999999998</v>
      </c>
      <c r="I111" s="5">
        <f t="shared" si="62"/>
        <v>394227.6</v>
      </c>
      <c r="J111" s="5">
        <f t="shared" ref="J111:K111" si="63">SUM(J112:J115)</f>
        <v>0</v>
      </c>
      <c r="K111" s="5">
        <f t="shared" si="63"/>
        <v>0</v>
      </c>
      <c r="L111" s="5">
        <f t="shared" ref="L111" si="64">SUM(L112:L115)</f>
        <v>0</v>
      </c>
    </row>
    <row r="112" spans="1:12" x14ac:dyDescent="0.3">
      <c r="A112" s="32"/>
      <c r="B112" s="6" t="s">
        <v>8</v>
      </c>
      <c r="C112" s="40"/>
      <c r="D112" s="34"/>
      <c r="E112" s="7"/>
      <c r="F112" s="7"/>
      <c r="G112" s="7">
        <v>33626.6</v>
      </c>
      <c r="H112" s="8">
        <v>175930.6</v>
      </c>
      <c r="I112" s="8">
        <v>161000.4</v>
      </c>
      <c r="J112" s="8"/>
      <c r="K112" s="7"/>
      <c r="L112" s="7"/>
    </row>
    <row r="113" spans="1:12" x14ac:dyDescent="0.3">
      <c r="A113" s="32"/>
      <c r="B113" s="6" t="s">
        <v>13</v>
      </c>
      <c r="C113" s="40"/>
      <c r="D113" s="34"/>
      <c r="E113" s="7"/>
      <c r="F113" s="7"/>
      <c r="G113" s="7">
        <v>74125</v>
      </c>
      <c r="H113" s="8">
        <v>101800</v>
      </c>
      <c r="I113" s="8">
        <v>213477.2</v>
      </c>
      <c r="J113" s="8"/>
      <c r="K113" s="7"/>
      <c r="L113" s="7"/>
    </row>
    <row r="114" spans="1:12" x14ac:dyDescent="0.3">
      <c r="A114" s="32"/>
      <c r="B114" s="6" t="s">
        <v>7</v>
      </c>
      <c r="C114" s="40"/>
      <c r="D114" s="34"/>
      <c r="E114" s="9"/>
      <c r="F114" s="9"/>
      <c r="G114" s="9">
        <v>250</v>
      </c>
      <c r="H114" s="9">
        <v>250</v>
      </c>
      <c r="I114" s="9">
        <v>19750</v>
      </c>
      <c r="J114" s="9"/>
      <c r="K114" s="7"/>
      <c r="L114" s="7"/>
    </row>
    <row r="115" spans="1:12" ht="15.75" customHeight="1" x14ac:dyDescent="0.3">
      <c r="A115" s="32"/>
      <c r="B115" s="6" t="s">
        <v>14</v>
      </c>
      <c r="C115" s="40"/>
      <c r="D115" s="34"/>
      <c r="E115" s="9"/>
      <c r="F115" s="9"/>
      <c r="G115" s="9"/>
      <c r="H115" s="9"/>
      <c r="I115" s="9"/>
      <c r="J115" s="9"/>
      <c r="K115" s="7"/>
      <c r="L115" s="7"/>
    </row>
    <row r="116" spans="1:12" ht="15.75" customHeight="1" x14ac:dyDescent="0.3">
      <c r="A116" s="32"/>
      <c r="B116" s="6" t="s">
        <v>11</v>
      </c>
      <c r="C116" s="40"/>
      <c r="D116" s="34"/>
      <c r="E116" s="7"/>
      <c r="F116" s="7"/>
      <c r="G116" s="9">
        <v>18042</v>
      </c>
      <c r="H116" s="9"/>
      <c r="I116" s="9">
        <v>21005.200000000001</v>
      </c>
      <c r="J116" s="9"/>
      <c r="K116" s="7"/>
      <c r="L116" s="7"/>
    </row>
    <row r="117" spans="1:12" s="14" customFormat="1" ht="45.75" customHeight="1" x14ac:dyDescent="0.3">
      <c r="A117" s="32">
        <f t="shared" ref="A117" si="65">A111+1</f>
        <v>19</v>
      </c>
      <c r="B117" s="3" t="s">
        <v>51</v>
      </c>
      <c r="C117" s="33" t="s">
        <v>48</v>
      </c>
      <c r="D117" s="46" t="s">
        <v>66</v>
      </c>
      <c r="E117" s="4">
        <v>1500000</v>
      </c>
      <c r="F117" s="4">
        <v>0</v>
      </c>
      <c r="G117" s="5">
        <f t="shared" ref="G117:I117" si="66">SUM(G118:G121)</f>
        <v>0</v>
      </c>
      <c r="H117" s="5">
        <f t="shared" si="66"/>
        <v>10259.5</v>
      </c>
      <c r="I117" s="5">
        <f t="shared" si="66"/>
        <v>0</v>
      </c>
      <c r="J117" s="5">
        <f t="shared" ref="J117:K117" si="67">SUM(J118:J121)</f>
        <v>586817.6</v>
      </c>
      <c r="K117" s="5">
        <f t="shared" si="67"/>
        <v>239371.59999999998</v>
      </c>
      <c r="L117" s="5">
        <f t="shared" ref="L117" si="68">SUM(L118:L121)</f>
        <v>543309.1</v>
      </c>
    </row>
    <row r="118" spans="1:12" ht="15.75" customHeight="1" x14ac:dyDescent="0.3">
      <c r="A118" s="32"/>
      <c r="B118" s="6" t="s">
        <v>8</v>
      </c>
      <c r="C118" s="33"/>
      <c r="D118" s="47"/>
      <c r="E118" s="7"/>
      <c r="F118" s="7"/>
      <c r="G118" s="7"/>
      <c r="H118" s="8">
        <v>595.1</v>
      </c>
      <c r="I118" s="8"/>
      <c r="J118" s="8">
        <v>166265.9</v>
      </c>
      <c r="K118" s="7">
        <v>40415.800000000003</v>
      </c>
      <c r="L118" s="7">
        <v>98061</v>
      </c>
    </row>
    <row r="119" spans="1:12" ht="15.75" customHeight="1" x14ac:dyDescent="0.3">
      <c r="A119" s="32"/>
      <c r="B119" s="6" t="s">
        <v>13</v>
      </c>
      <c r="C119" s="33"/>
      <c r="D119" s="47"/>
      <c r="E119" s="7"/>
      <c r="F119" s="7"/>
      <c r="G119" s="7"/>
      <c r="H119" s="8"/>
      <c r="I119" s="8"/>
      <c r="J119" s="8">
        <v>254285.7</v>
      </c>
      <c r="K119" s="7">
        <v>158540</v>
      </c>
      <c r="L119" s="7">
        <v>347187</v>
      </c>
    </row>
    <row r="120" spans="1:12" ht="15.75" customHeight="1" x14ac:dyDescent="0.3">
      <c r="A120" s="32"/>
      <c r="B120" s="6" t="s">
        <v>7</v>
      </c>
      <c r="C120" s="33"/>
      <c r="D120" s="47"/>
      <c r="E120" s="9"/>
      <c r="F120" s="9"/>
      <c r="G120" s="9"/>
      <c r="H120" s="9"/>
      <c r="I120" s="9"/>
      <c r="J120" s="9">
        <v>166266</v>
      </c>
      <c r="K120" s="7">
        <v>40415.800000000003</v>
      </c>
      <c r="L120" s="7">
        <v>98061.1</v>
      </c>
    </row>
    <row r="121" spans="1:12" ht="15.75" customHeight="1" x14ac:dyDescent="0.3">
      <c r="A121" s="32"/>
      <c r="B121" s="6" t="s">
        <v>14</v>
      </c>
      <c r="C121" s="33"/>
      <c r="D121" s="47"/>
      <c r="E121" s="9"/>
      <c r="F121" s="9"/>
      <c r="G121" s="9"/>
      <c r="H121" s="9">
        <v>9664.4</v>
      </c>
      <c r="I121" s="9"/>
      <c r="J121" s="9"/>
      <c r="K121" s="7"/>
      <c r="L121" s="7"/>
    </row>
    <row r="122" spans="1:12" ht="15.75" customHeight="1" x14ac:dyDescent="0.3">
      <c r="A122" s="32"/>
      <c r="B122" s="6" t="s">
        <v>11</v>
      </c>
      <c r="C122" s="33"/>
      <c r="D122" s="48"/>
      <c r="E122" s="7"/>
      <c r="F122" s="7"/>
      <c r="G122" s="9"/>
      <c r="H122" s="9">
        <f>H118+H121</f>
        <v>10259.5</v>
      </c>
      <c r="I122" s="9"/>
      <c r="J122" s="9"/>
      <c r="K122" s="7"/>
      <c r="L122" s="7"/>
    </row>
    <row r="123" spans="1:12" s="14" customFormat="1" ht="39" customHeight="1" x14ac:dyDescent="0.3">
      <c r="A123" s="32">
        <f t="shared" ref="A123" si="69">A117+1</f>
        <v>20</v>
      </c>
      <c r="B123" s="3" t="s">
        <v>17</v>
      </c>
      <c r="C123" s="33" t="s">
        <v>48</v>
      </c>
      <c r="D123" s="41" t="s">
        <v>54</v>
      </c>
      <c r="E123" s="4">
        <f>SUM(G123:I123)</f>
        <v>258797.9</v>
      </c>
      <c r="F123" s="4">
        <v>0</v>
      </c>
      <c r="G123" s="5">
        <f t="shared" ref="G123:I123" si="70">SUM(G124:G127)</f>
        <v>69647.600000000006</v>
      </c>
      <c r="H123" s="5">
        <f t="shared" si="70"/>
        <v>189150.3</v>
      </c>
      <c r="I123" s="5">
        <f t="shared" si="70"/>
        <v>0</v>
      </c>
      <c r="J123" s="5">
        <f t="shared" ref="J123:K123" si="71">SUM(J124:J127)</f>
        <v>0</v>
      </c>
      <c r="K123" s="5">
        <f t="shared" si="71"/>
        <v>0</v>
      </c>
      <c r="L123" s="5">
        <f t="shared" ref="L123" si="72">SUM(L124:L127)</f>
        <v>0</v>
      </c>
    </row>
    <row r="124" spans="1:12" x14ac:dyDescent="0.3">
      <c r="A124" s="32"/>
      <c r="B124" s="6" t="s">
        <v>8</v>
      </c>
      <c r="C124" s="33"/>
      <c r="D124" s="41"/>
      <c r="E124" s="7"/>
      <c r="F124" s="7"/>
      <c r="G124" s="7"/>
      <c r="H124" s="8"/>
      <c r="I124" s="8"/>
      <c r="J124" s="8"/>
      <c r="K124" s="7"/>
      <c r="L124" s="7"/>
    </row>
    <row r="125" spans="1:12" ht="15.75" customHeight="1" x14ac:dyDescent="0.3">
      <c r="A125" s="32"/>
      <c r="B125" s="6" t="s">
        <v>13</v>
      </c>
      <c r="C125" s="33"/>
      <c r="D125" s="41"/>
      <c r="E125" s="7"/>
      <c r="F125" s="7"/>
      <c r="G125" s="7"/>
      <c r="H125" s="8"/>
      <c r="I125" s="8"/>
      <c r="J125" s="8"/>
      <c r="K125" s="7"/>
      <c r="L125" s="7"/>
    </row>
    <row r="126" spans="1:12" ht="15.75" customHeight="1" x14ac:dyDescent="0.3">
      <c r="A126" s="32"/>
      <c r="B126" s="6" t="s">
        <v>7</v>
      </c>
      <c r="C126" s="33"/>
      <c r="D126" s="41"/>
      <c r="E126" s="9"/>
      <c r="F126" s="9"/>
      <c r="G126" s="9"/>
      <c r="H126" s="9"/>
      <c r="I126" s="9"/>
      <c r="J126" s="9"/>
      <c r="K126" s="7"/>
      <c r="L126" s="7"/>
    </row>
    <row r="127" spans="1:12" ht="15.75" customHeight="1" x14ac:dyDescent="0.3">
      <c r="A127" s="32"/>
      <c r="B127" s="6" t="s">
        <v>14</v>
      </c>
      <c r="C127" s="33"/>
      <c r="D127" s="41"/>
      <c r="E127" s="9"/>
      <c r="F127" s="9"/>
      <c r="G127" s="7">
        <v>69647.600000000006</v>
      </c>
      <c r="H127" s="9">
        <v>189150.3</v>
      </c>
      <c r="I127" s="9"/>
      <c r="J127" s="9"/>
      <c r="K127" s="7"/>
      <c r="L127" s="7"/>
    </row>
    <row r="128" spans="1:12" ht="15.75" customHeight="1" x14ac:dyDescent="0.3">
      <c r="A128" s="32"/>
      <c r="B128" s="6" t="s">
        <v>11</v>
      </c>
      <c r="C128" s="33"/>
      <c r="D128" s="41"/>
      <c r="E128" s="7"/>
      <c r="F128" s="7"/>
      <c r="G128" s="9"/>
      <c r="H128" s="9"/>
      <c r="I128" s="9"/>
      <c r="J128" s="9"/>
      <c r="K128" s="7"/>
      <c r="L128" s="7"/>
    </row>
    <row r="129" spans="1:12" s="14" customFormat="1" ht="45" customHeight="1" x14ac:dyDescent="0.3">
      <c r="A129" s="32">
        <f>A123+1</f>
        <v>21</v>
      </c>
      <c r="B129" s="3" t="s">
        <v>23</v>
      </c>
      <c r="C129" s="33" t="s">
        <v>76</v>
      </c>
      <c r="D129" s="34" t="s">
        <v>44</v>
      </c>
      <c r="E129" s="4">
        <v>986617.5</v>
      </c>
      <c r="F129" s="4">
        <v>0</v>
      </c>
      <c r="G129" s="5">
        <f t="shared" ref="G129:I129" si="73">SUM(G130:G133)</f>
        <v>0</v>
      </c>
      <c r="H129" s="5">
        <f t="shared" si="73"/>
        <v>18415.599999999999</v>
      </c>
      <c r="I129" s="5">
        <f t="shared" si="73"/>
        <v>15915.6</v>
      </c>
      <c r="J129" s="5">
        <f t="shared" ref="J129:K129" si="74">SUM(J130:J133)</f>
        <v>485350.9</v>
      </c>
      <c r="K129" s="5">
        <f t="shared" si="74"/>
        <v>219839.60000000003</v>
      </c>
      <c r="L129" s="5">
        <f t="shared" ref="L129" si="75">SUM(L130:L133)</f>
        <v>320763.09999999998</v>
      </c>
    </row>
    <row r="130" spans="1:12" x14ac:dyDescent="0.3">
      <c r="A130" s="32"/>
      <c r="B130" s="6" t="s">
        <v>8</v>
      </c>
      <c r="C130" s="33"/>
      <c r="D130" s="34"/>
      <c r="E130" s="7"/>
      <c r="F130" s="7"/>
      <c r="G130" s="7"/>
      <c r="H130" s="8">
        <v>18415.599999999999</v>
      </c>
      <c r="I130" s="8">
        <v>15915.6</v>
      </c>
      <c r="J130" s="8">
        <v>115532.6</v>
      </c>
      <c r="K130" s="7">
        <v>46858.8</v>
      </c>
      <c r="L130" s="7">
        <v>75417.899999999994</v>
      </c>
    </row>
    <row r="131" spans="1:12" ht="15.75" customHeight="1" x14ac:dyDescent="0.3">
      <c r="A131" s="32"/>
      <c r="B131" s="6" t="s">
        <v>13</v>
      </c>
      <c r="C131" s="33"/>
      <c r="D131" s="34"/>
      <c r="E131" s="7"/>
      <c r="F131" s="7"/>
      <c r="G131" s="7"/>
      <c r="H131" s="8"/>
      <c r="I131" s="8"/>
      <c r="J131" s="8">
        <v>254285.7</v>
      </c>
      <c r="K131" s="7">
        <v>126122.1</v>
      </c>
      <c r="L131" s="7">
        <v>169927.3</v>
      </c>
    </row>
    <row r="132" spans="1:12" ht="15.75" customHeight="1" x14ac:dyDescent="0.3">
      <c r="A132" s="32"/>
      <c r="B132" s="6" t="s">
        <v>7</v>
      </c>
      <c r="C132" s="33"/>
      <c r="D132" s="34"/>
      <c r="E132" s="9"/>
      <c r="F132" s="9"/>
      <c r="G132" s="9"/>
      <c r="H132" s="9"/>
      <c r="I132" s="9"/>
      <c r="J132" s="9">
        <v>115532.6</v>
      </c>
      <c r="K132" s="7">
        <v>46858.7</v>
      </c>
      <c r="L132" s="7">
        <v>75417.899999999994</v>
      </c>
    </row>
    <row r="133" spans="1:12" ht="15.75" customHeight="1" x14ac:dyDescent="0.3">
      <c r="A133" s="32"/>
      <c r="B133" s="6" t="s">
        <v>14</v>
      </c>
      <c r="C133" s="33"/>
      <c r="D133" s="34"/>
      <c r="E133" s="9"/>
      <c r="F133" s="9"/>
      <c r="G133" s="9"/>
      <c r="H133" s="9"/>
      <c r="I133" s="9"/>
      <c r="J133" s="9"/>
      <c r="K133" s="7"/>
      <c r="L133" s="7"/>
    </row>
    <row r="134" spans="1:12" ht="15.75" customHeight="1" x14ac:dyDescent="0.3">
      <c r="A134" s="32"/>
      <c r="B134" s="6" t="s">
        <v>11</v>
      </c>
      <c r="C134" s="33"/>
      <c r="D134" s="34"/>
      <c r="E134" s="7"/>
      <c r="F134" s="7"/>
      <c r="G134" s="9"/>
      <c r="H134" s="9">
        <f>H130</f>
        <v>18415.599999999999</v>
      </c>
      <c r="I134" s="9">
        <f>I130</f>
        <v>15915.6</v>
      </c>
      <c r="J134" s="9"/>
      <c r="K134" s="7"/>
      <c r="L134" s="7"/>
    </row>
    <row r="135" spans="1:12" s="14" customFormat="1" ht="49.5" customHeight="1" x14ac:dyDescent="0.3">
      <c r="A135" s="32">
        <f t="shared" ref="A135" si="76">A129+1</f>
        <v>22</v>
      </c>
      <c r="B135" s="3" t="s">
        <v>22</v>
      </c>
      <c r="C135" s="33" t="s">
        <v>48</v>
      </c>
      <c r="D135" s="34" t="s">
        <v>54</v>
      </c>
      <c r="E135" s="4">
        <f>SUM(G135:I135)</f>
        <v>258797.9</v>
      </c>
      <c r="F135" s="4">
        <v>0</v>
      </c>
      <c r="G135" s="5">
        <f t="shared" ref="G135:I135" si="77">SUM(G136:G139)</f>
        <v>69647.600000000006</v>
      </c>
      <c r="H135" s="5">
        <f t="shared" si="77"/>
        <v>189150.3</v>
      </c>
      <c r="I135" s="5">
        <f t="shared" si="77"/>
        <v>0</v>
      </c>
      <c r="J135" s="5">
        <f t="shared" ref="J135:K135" si="78">SUM(J136:J139)</f>
        <v>0</v>
      </c>
      <c r="K135" s="5">
        <f t="shared" si="78"/>
        <v>0</v>
      </c>
      <c r="L135" s="5">
        <f t="shared" ref="L135" si="79">SUM(L136:L139)</f>
        <v>0</v>
      </c>
    </row>
    <row r="136" spans="1:12" ht="15.75" customHeight="1" x14ac:dyDescent="0.3">
      <c r="A136" s="32"/>
      <c r="B136" s="6" t="s">
        <v>8</v>
      </c>
      <c r="C136" s="33"/>
      <c r="D136" s="34"/>
      <c r="E136" s="7"/>
      <c r="F136" s="7"/>
      <c r="G136" s="7"/>
      <c r="H136" s="8"/>
      <c r="I136" s="8"/>
      <c r="J136" s="8"/>
      <c r="K136" s="7"/>
      <c r="L136" s="7"/>
    </row>
    <row r="137" spans="1:12" ht="15.75" customHeight="1" x14ac:dyDescent="0.3">
      <c r="A137" s="32"/>
      <c r="B137" s="6" t="s">
        <v>13</v>
      </c>
      <c r="C137" s="33"/>
      <c r="D137" s="34"/>
      <c r="E137" s="7"/>
      <c r="F137" s="7"/>
      <c r="G137" s="7"/>
      <c r="H137" s="8"/>
      <c r="I137" s="8"/>
      <c r="J137" s="8"/>
      <c r="K137" s="7"/>
      <c r="L137" s="7"/>
    </row>
    <row r="138" spans="1:12" ht="15.75" customHeight="1" x14ac:dyDescent="0.3">
      <c r="A138" s="32"/>
      <c r="B138" s="6" t="s">
        <v>7</v>
      </c>
      <c r="C138" s="33"/>
      <c r="D138" s="34"/>
      <c r="E138" s="9"/>
      <c r="F138" s="9"/>
      <c r="G138" s="9"/>
      <c r="H138" s="9"/>
      <c r="I138" s="9"/>
      <c r="J138" s="9"/>
      <c r="K138" s="7"/>
      <c r="L138" s="7"/>
    </row>
    <row r="139" spans="1:12" ht="15.75" customHeight="1" x14ac:dyDescent="0.3">
      <c r="A139" s="32"/>
      <c r="B139" s="6" t="s">
        <v>14</v>
      </c>
      <c r="C139" s="33"/>
      <c r="D139" s="34"/>
      <c r="E139" s="9"/>
      <c r="F139" s="9"/>
      <c r="G139" s="7">
        <v>69647.600000000006</v>
      </c>
      <c r="H139" s="9">
        <v>189150.3</v>
      </c>
      <c r="I139" s="8"/>
      <c r="J139" s="8"/>
      <c r="K139" s="7"/>
      <c r="L139" s="7"/>
    </row>
    <row r="140" spans="1:12" ht="15.75" customHeight="1" x14ac:dyDescent="0.3">
      <c r="A140" s="32"/>
      <c r="B140" s="6" t="s">
        <v>11</v>
      </c>
      <c r="C140" s="33"/>
      <c r="D140" s="34"/>
      <c r="E140" s="7"/>
      <c r="F140" s="7"/>
      <c r="G140" s="9"/>
      <c r="H140" s="9"/>
      <c r="I140" s="9"/>
      <c r="J140" s="9"/>
      <c r="K140" s="7"/>
      <c r="L140" s="7"/>
    </row>
    <row r="141" spans="1:12" s="14" customFormat="1" ht="49.5" customHeight="1" x14ac:dyDescent="0.3">
      <c r="A141" s="32">
        <f t="shared" ref="A141" si="80">A135+1</f>
        <v>23</v>
      </c>
      <c r="B141" s="3" t="s">
        <v>21</v>
      </c>
      <c r="C141" s="33" t="s">
        <v>48</v>
      </c>
      <c r="D141" s="34" t="s">
        <v>54</v>
      </c>
      <c r="E141" s="4">
        <f>SUM(G141:I141)</f>
        <v>258797.9</v>
      </c>
      <c r="F141" s="4">
        <v>0</v>
      </c>
      <c r="G141" s="5">
        <f t="shared" ref="G141:I141" si="81">SUM(G142:G145)</f>
        <v>69647.600000000006</v>
      </c>
      <c r="H141" s="5">
        <f t="shared" si="81"/>
        <v>189150.3</v>
      </c>
      <c r="I141" s="5">
        <f t="shared" si="81"/>
        <v>0</v>
      </c>
      <c r="J141" s="5">
        <f t="shared" ref="J141:K141" si="82">SUM(J142:J145)</f>
        <v>0</v>
      </c>
      <c r="K141" s="5">
        <f t="shared" si="82"/>
        <v>0</v>
      </c>
      <c r="L141" s="5">
        <f t="shared" ref="L141" si="83">SUM(L142:L145)</f>
        <v>0</v>
      </c>
    </row>
    <row r="142" spans="1:12" ht="15.75" customHeight="1" x14ac:dyDescent="0.3">
      <c r="A142" s="32"/>
      <c r="B142" s="6" t="s">
        <v>8</v>
      </c>
      <c r="C142" s="33"/>
      <c r="D142" s="34"/>
      <c r="E142" s="7"/>
      <c r="F142" s="7"/>
      <c r="G142" s="7"/>
      <c r="H142" s="8"/>
      <c r="I142" s="8"/>
      <c r="J142" s="8"/>
      <c r="K142" s="7"/>
      <c r="L142" s="7"/>
    </row>
    <row r="143" spans="1:12" ht="15.75" customHeight="1" x14ac:dyDescent="0.3">
      <c r="A143" s="32"/>
      <c r="B143" s="6" t="s">
        <v>13</v>
      </c>
      <c r="C143" s="33"/>
      <c r="D143" s="34"/>
      <c r="E143" s="7"/>
      <c r="F143" s="7"/>
      <c r="G143" s="7"/>
      <c r="H143" s="8"/>
      <c r="I143" s="8"/>
      <c r="J143" s="8"/>
      <c r="K143" s="7"/>
      <c r="L143" s="7"/>
    </row>
    <row r="144" spans="1:12" ht="15.75" customHeight="1" x14ac:dyDescent="0.3">
      <c r="A144" s="32"/>
      <c r="B144" s="6" t="s">
        <v>7</v>
      </c>
      <c r="C144" s="33"/>
      <c r="D144" s="34"/>
      <c r="E144" s="9"/>
      <c r="F144" s="9"/>
      <c r="G144" s="9"/>
      <c r="H144" s="9"/>
      <c r="I144" s="9"/>
      <c r="J144" s="9"/>
      <c r="K144" s="7"/>
      <c r="L144" s="7"/>
    </row>
    <row r="145" spans="1:12" ht="15.75" customHeight="1" x14ac:dyDescent="0.3">
      <c r="A145" s="32"/>
      <c r="B145" s="6" t="s">
        <v>14</v>
      </c>
      <c r="C145" s="33"/>
      <c r="D145" s="34"/>
      <c r="E145" s="9"/>
      <c r="F145" s="9"/>
      <c r="G145" s="7">
        <v>69647.600000000006</v>
      </c>
      <c r="H145" s="9">
        <v>189150.3</v>
      </c>
      <c r="I145" s="8"/>
      <c r="J145" s="8"/>
      <c r="K145" s="7"/>
      <c r="L145" s="7"/>
    </row>
    <row r="146" spans="1:12" ht="15.75" customHeight="1" x14ac:dyDescent="0.3">
      <c r="A146" s="32"/>
      <c r="B146" s="6" t="s">
        <v>11</v>
      </c>
      <c r="C146" s="33"/>
      <c r="D146" s="34"/>
      <c r="E146" s="7"/>
      <c r="F146" s="7"/>
      <c r="G146" s="9"/>
      <c r="H146" s="9"/>
      <c r="I146" s="9"/>
      <c r="J146" s="9"/>
      <c r="K146" s="7"/>
      <c r="L146" s="7"/>
    </row>
    <row r="147" spans="1:12" s="14" customFormat="1" ht="27.6" x14ac:dyDescent="0.3">
      <c r="A147" s="32">
        <f t="shared" ref="A147" si="84">A141+1</f>
        <v>24</v>
      </c>
      <c r="B147" s="3" t="s">
        <v>52</v>
      </c>
      <c r="C147" s="33" t="s">
        <v>48</v>
      </c>
      <c r="D147" s="41" t="s">
        <v>66</v>
      </c>
      <c r="E147" s="4">
        <v>986617.5</v>
      </c>
      <c r="F147" s="4">
        <v>0</v>
      </c>
      <c r="G147" s="5">
        <f t="shared" ref="G147:I147" si="85">SUM(G148:G151)</f>
        <v>0</v>
      </c>
      <c r="H147" s="5">
        <f t="shared" si="85"/>
        <v>14906</v>
      </c>
      <c r="I147" s="5">
        <f t="shared" si="85"/>
        <v>12016.9</v>
      </c>
      <c r="J147" s="5">
        <f t="shared" ref="J147:K147" si="86">SUM(J148:J151)</f>
        <v>0</v>
      </c>
      <c r="K147" s="5">
        <f t="shared" si="86"/>
        <v>0</v>
      </c>
      <c r="L147" s="5">
        <f t="shared" ref="L147" si="87">SUM(L148:L151)</f>
        <v>0</v>
      </c>
    </row>
    <row r="148" spans="1:12" x14ac:dyDescent="0.3">
      <c r="A148" s="32"/>
      <c r="B148" s="6" t="s">
        <v>8</v>
      </c>
      <c r="C148" s="33"/>
      <c r="D148" s="41"/>
      <c r="E148" s="7"/>
      <c r="F148" s="7"/>
      <c r="G148" s="7"/>
      <c r="H148" s="7">
        <v>14906</v>
      </c>
      <c r="I148" s="8">
        <v>12016.9</v>
      </c>
      <c r="J148" s="8"/>
      <c r="K148" s="7"/>
      <c r="L148" s="7"/>
    </row>
    <row r="149" spans="1:12" ht="15.75" customHeight="1" x14ac:dyDescent="0.3">
      <c r="A149" s="32"/>
      <c r="B149" s="6" t="s">
        <v>13</v>
      </c>
      <c r="C149" s="33"/>
      <c r="D149" s="41"/>
      <c r="E149" s="7"/>
      <c r="F149" s="7"/>
      <c r="G149" s="7"/>
      <c r="H149" s="7"/>
      <c r="I149" s="8"/>
      <c r="J149" s="8"/>
      <c r="K149" s="7"/>
      <c r="L149" s="7"/>
    </row>
    <row r="150" spans="1:12" ht="15.75" customHeight="1" x14ac:dyDescent="0.3">
      <c r="A150" s="32"/>
      <c r="B150" s="6" t="s">
        <v>7</v>
      </c>
      <c r="C150" s="33"/>
      <c r="D150" s="41"/>
      <c r="E150" s="9"/>
      <c r="F150" s="9"/>
      <c r="G150" s="9"/>
      <c r="H150" s="9"/>
      <c r="I150" s="9"/>
      <c r="J150" s="9"/>
      <c r="K150" s="7"/>
      <c r="L150" s="7"/>
    </row>
    <row r="151" spans="1:12" ht="15.75" customHeight="1" x14ac:dyDescent="0.3">
      <c r="A151" s="32"/>
      <c r="B151" s="6" t="s">
        <v>14</v>
      </c>
      <c r="C151" s="33"/>
      <c r="D151" s="41"/>
      <c r="E151" s="9"/>
      <c r="F151" s="9"/>
      <c r="G151" s="9"/>
      <c r="H151" s="9"/>
      <c r="I151" s="9"/>
      <c r="J151" s="9"/>
      <c r="K151" s="7"/>
      <c r="L151" s="7"/>
    </row>
    <row r="152" spans="1:12" x14ac:dyDescent="0.3">
      <c r="A152" s="32"/>
      <c r="B152" s="6" t="s">
        <v>11</v>
      </c>
      <c r="C152" s="33"/>
      <c r="D152" s="41"/>
      <c r="E152" s="7"/>
      <c r="F152" s="7"/>
      <c r="G152" s="9"/>
      <c r="H152" s="9">
        <f>H148</f>
        <v>14906</v>
      </c>
      <c r="I152" s="9">
        <f>I148</f>
        <v>12016.9</v>
      </c>
      <c r="J152" s="9"/>
      <c r="K152" s="7"/>
      <c r="L152" s="7"/>
    </row>
    <row r="153" spans="1:12" s="14" customFormat="1" ht="45.75" customHeight="1" x14ac:dyDescent="0.3">
      <c r="A153" s="32">
        <f t="shared" ref="A153" si="88">A147+1</f>
        <v>25</v>
      </c>
      <c r="B153" s="3" t="s">
        <v>19</v>
      </c>
      <c r="C153" s="33" t="s">
        <v>48</v>
      </c>
      <c r="D153" s="34" t="s">
        <v>54</v>
      </c>
      <c r="E153" s="4">
        <f>SUM(G153:I153)</f>
        <v>258797.9</v>
      </c>
      <c r="F153" s="4">
        <v>0</v>
      </c>
      <c r="G153" s="5">
        <f t="shared" ref="G153:I153" si="89">SUM(G154:G157)</f>
        <v>69647.600000000006</v>
      </c>
      <c r="H153" s="5">
        <f t="shared" si="89"/>
        <v>189150.3</v>
      </c>
      <c r="I153" s="5">
        <f t="shared" si="89"/>
        <v>0</v>
      </c>
      <c r="J153" s="5">
        <f t="shared" ref="J153:K153" si="90">SUM(J154:J157)</f>
        <v>0</v>
      </c>
      <c r="K153" s="5">
        <f t="shared" si="90"/>
        <v>0</v>
      </c>
      <c r="L153" s="5">
        <f t="shared" ref="L153" si="91">SUM(L154:L157)</f>
        <v>0</v>
      </c>
    </row>
    <row r="154" spans="1:12" ht="15.75" customHeight="1" x14ac:dyDescent="0.3">
      <c r="A154" s="32"/>
      <c r="B154" s="6" t="s">
        <v>8</v>
      </c>
      <c r="C154" s="33"/>
      <c r="D154" s="34"/>
      <c r="E154" s="7"/>
      <c r="F154" s="7"/>
      <c r="G154" s="7"/>
      <c r="H154" s="8"/>
      <c r="I154" s="8"/>
      <c r="J154" s="8"/>
      <c r="K154" s="7"/>
      <c r="L154" s="7"/>
    </row>
    <row r="155" spans="1:12" ht="15.75" customHeight="1" x14ac:dyDescent="0.3">
      <c r="A155" s="32"/>
      <c r="B155" s="6" t="s">
        <v>13</v>
      </c>
      <c r="C155" s="33"/>
      <c r="D155" s="34"/>
      <c r="E155" s="7"/>
      <c r="F155" s="7"/>
      <c r="G155" s="7"/>
      <c r="H155" s="8"/>
      <c r="I155" s="8"/>
      <c r="J155" s="8"/>
      <c r="K155" s="7"/>
      <c r="L155" s="7"/>
    </row>
    <row r="156" spans="1:12" ht="15.75" customHeight="1" x14ac:dyDescent="0.3">
      <c r="A156" s="32"/>
      <c r="B156" s="6" t="s">
        <v>7</v>
      </c>
      <c r="C156" s="33"/>
      <c r="D156" s="34"/>
      <c r="E156" s="9"/>
      <c r="F156" s="9"/>
      <c r="G156" s="9"/>
      <c r="H156" s="9"/>
      <c r="I156" s="9"/>
      <c r="J156" s="9"/>
      <c r="K156" s="7"/>
      <c r="L156" s="7"/>
    </row>
    <row r="157" spans="1:12" ht="15.75" customHeight="1" x14ac:dyDescent="0.3">
      <c r="A157" s="32"/>
      <c r="B157" s="6" t="s">
        <v>14</v>
      </c>
      <c r="C157" s="33"/>
      <c r="D157" s="34"/>
      <c r="E157" s="9"/>
      <c r="F157" s="9"/>
      <c r="G157" s="7">
        <v>69647.600000000006</v>
      </c>
      <c r="H157" s="9">
        <v>189150.3</v>
      </c>
      <c r="I157" s="8"/>
      <c r="J157" s="8"/>
      <c r="K157" s="7"/>
      <c r="L157" s="7"/>
    </row>
    <row r="158" spans="1:12" ht="15.75" customHeight="1" x14ac:dyDescent="0.3">
      <c r="A158" s="32"/>
      <c r="B158" s="6" t="s">
        <v>11</v>
      </c>
      <c r="C158" s="33"/>
      <c r="D158" s="34"/>
      <c r="E158" s="7"/>
      <c r="F158" s="7"/>
      <c r="G158" s="9"/>
      <c r="H158" s="9"/>
      <c r="I158" s="9"/>
      <c r="J158" s="9"/>
      <c r="K158" s="7"/>
      <c r="L158" s="7"/>
    </row>
    <row r="159" spans="1:12" s="14" customFormat="1" ht="27.6" x14ac:dyDescent="0.3">
      <c r="A159" s="32">
        <f t="shared" ref="A159" si="92">A153+1</f>
        <v>26</v>
      </c>
      <c r="B159" s="3" t="s">
        <v>24</v>
      </c>
      <c r="C159" s="33" t="s">
        <v>77</v>
      </c>
      <c r="D159" s="34" t="s">
        <v>44</v>
      </c>
      <c r="E159" s="4">
        <v>951068.1</v>
      </c>
      <c r="F159" s="4">
        <v>0</v>
      </c>
      <c r="G159" s="5">
        <f t="shared" ref="G159:I159" si="93">SUM(G160:G163)</f>
        <v>0</v>
      </c>
      <c r="H159" s="5">
        <f t="shared" si="93"/>
        <v>12100.9</v>
      </c>
      <c r="I159" s="5">
        <f t="shared" si="93"/>
        <v>9600.9</v>
      </c>
      <c r="J159" s="5">
        <f t="shared" ref="J159:K159" si="94">SUM(J160:J163)</f>
        <v>470733.6</v>
      </c>
      <c r="K159" s="5">
        <f t="shared" si="94"/>
        <v>234456.90000000002</v>
      </c>
      <c r="L159" s="5">
        <f t="shared" ref="L159" si="95">SUM(L160:L163)</f>
        <v>288204.09999999998</v>
      </c>
    </row>
    <row r="160" spans="1:12" ht="15.75" customHeight="1" x14ac:dyDescent="0.3">
      <c r="A160" s="32"/>
      <c r="B160" s="6" t="s">
        <v>8</v>
      </c>
      <c r="C160" s="33"/>
      <c r="D160" s="34"/>
      <c r="E160" s="7"/>
      <c r="F160" s="7"/>
      <c r="G160" s="7"/>
      <c r="H160" s="7">
        <v>12100.9</v>
      </c>
      <c r="I160" s="8">
        <v>9600.9</v>
      </c>
      <c r="J160" s="8">
        <v>108223.9</v>
      </c>
      <c r="K160" s="7">
        <v>50567.6</v>
      </c>
      <c r="L160" s="7">
        <v>68493.5</v>
      </c>
    </row>
    <row r="161" spans="1:12" ht="15.75" customHeight="1" x14ac:dyDescent="0.3">
      <c r="A161" s="32"/>
      <c r="B161" s="6" t="s">
        <v>13</v>
      </c>
      <c r="C161" s="33"/>
      <c r="D161" s="34"/>
      <c r="E161" s="7"/>
      <c r="F161" s="7"/>
      <c r="G161" s="7"/>
      <c r="H161" s="8"/>
      <c r="I161" s="8"/>
      <c r="J161" s="8">
        <v>254285.7</v>
      </c>
      <c r="K161" s="7">
        <v>133321.70000000001</v>
      </c>
      <c r="L161" s="7">
        <v>151217.1</v>
      </c>
    </row>
    <row r="162" spans="1:12" ht="15.75" customHeight="1" x14ac:dyDescent="0.3">
      <c r="A162" s="32"/>
      <c r="B162" s="6" t="s">
        <v>7</v>
      </c>
      <c r="C162" s="33"/>
      <c r="D162" s="34"/>
      <c r="E162" s="9"/>
      <c r="F162" s="9"/>
      <c r="G162" s="9"/>
      <c r="H162" s="9"/>
      <c r="I162" s="9"/>
      <c r="J162" s="9">
        <v>108224</v>
      </c>
      <c r="K162" s="7">
        <v>50567.6</v>
      </c>
      <c r="L162" s="7">
        <v>68493.5</v>
      </c>
    </row>
    <row r="163" spans="1:12" ht="15.75" customHeight="1" x14ac:dyDescent="0.3">
      <c r="A163" s="32"/>
      <c r="B163" s="6" t="s">
        <v>14</v>
      </c>
      <c r="C163" s="33"/>
      <c r="D163" s="34"/>
      <c r="E163" s="9"/>
      <c r="F163" s="9"/>
      <c r="G163" s="9"/>
      <c r="H163" s="9"/>
      <c r="I163" s="9"/>
      <c r="J163" s="9"/>
      <c r="K163" s="7"/>
      <c r="L163" s="7"/>
    </row>
    <row r="164" spans="1:12" ht="15.75" customHeight="1" x14ac:dyDescent="0.3">
      <c r="A164" s="32"/>
      <c r="B164" s="6" t="s">
        <v>11</v>
      </c>
      <c r="C164" s="33"/>
      <c r="D164" s="34"/>
      <c r="E164" s="7"/>
      <c r="F164" s="7"/>
      <c r="G164" s="7"/>
      <c r="H164" s="7">
        <f>H160</f>
        <v>12100.9</v>
      </c>
      <c r="I164" s="9">
        <f>I160</f>
        <v>9600.9</v>
      </c>
      <c r="J164" s="9"/>
      <c r="K164" s="7"/>
      <c r="L164" s="7"/>
    </row>
    <row r="165" spans="1:12" ht="42" customHeight="1" x14ac:dyDescent="0.3">
      <c r="A165" s="32">
        <f t="shared" ref="A165" si="96">A159+1</f>
        <v>27</v>
      </c>
      <c r="B165" s="3" t="s">
        <v>69</v>
      </c>
      <c r="C165" s="33" t="s">
        <v>48</v>
      </c>
      <c r="D165" s="34" t="s">
        <v>66</v>
      </c>
      <c r="E165" s="4">
        <v>845000</v>
      </c>
      <c r="F165" s="4">
        <v>0</v>
      </c>
      <c r="G165" s="5">
        <f t="shared" ref="G165:K165" si="97">SUM(G166:G169)</f>
        <v>0</v>
      </c>
      <c r="H165" s="5">
        <f t="shared" si="97"/>
        <v>9785.6</v>
      </c>
      <c r="I165" s="5">
        <f t="shared" si="97"/>
        <v>0</v>
      </c>
      <c r="J165" s="5">
        <f t="shared" si="97"/>
        <v>0</v>
      </c>
      <c r="K165" s="5">
        <f t="shared" si="97"/>
        <v>0</v>
      </c>
      <c r="L165" s="5">
        <f t="shared" ref="L165" si="98">SUM(L166:L169)</f>
        <v>0</v>
      </c>
    </row>
    <row r="166" spans="1:12" ht="15.75" customHeight="1" x14ac:dyDescent="0.3">
      <c r="A166" s="32"/>
      <c r="B166" s="6" t="s">
        <v>8</v>
      </c>
      <c r="C166" s="33"/>
      <c r="D166" s="34"/>
      <c r="E166" s="7"/>
      <c r="F166" s="7"/>
      <c r="G166" s="7"/>
      <c r="H166" s="7"/>
      <c r="I166" s="8"/>
      <c r="J166" s="8"/>
      <c r="K166" s="7"/>
      <c r="L166" s="7"/>
    </row>
    <row r="167" spans="1:12" ht="15.75" customHeight="1" x14ac:dyDescent="0.3">
      <c r="A167" s="32"/>
      <c r="B167" s="6" t="s">
        <v>13</v>
      </c>
      <c r="C167" s="33"/>
      <c r="D167" s="34"/>
      <c r="E167" s="7"/>
      <c r="F167" s="7"/>
      <c r="G167" s="7"/>
      <c r="H167" s="8"/>
      <c r="I167" s="8"/>
      <c r="J167" s="8"/>
      <c r="K167" s="7"/>
      <c r="L167" s="7"/>
    </row>
    <row r="168" spans="1:12" ht="15.75" customHeight="1" x14ac:dyDescent="0.3">
      <c r="A168" s="32"/>
      <c r="B168" s="6" t="s">
        <v>7</v>
      </c>
      <c r="C168" s="33"/>
      <c r="D168" s="34"/>
      <c r="E168" s="9"/>
      <c r="F168" s="9"/>
      <c r="G168" s="9"/>
      <c r="H168" s="9"/>
      <c r="I168" s="9"/>
      <c r="J168" s="9"/>
      <c r="K168" s="7"/>
      <c r="L168" s="7"/>
    </row>
    <row r="169" spans="1:12" ht="15.75" customHeight="1" x14ac:dyDescent="0.3">
      <c r="A169" s="32"/>
      <c r="B169" s="6" t="s">
        <v>14</v>
      </c>
      <c r="C169" s="33"/>
      <c r="D169" s="34"/>
      <c r="E169" s="9"/>
      <c r="F169" s="9"/>
      <c r="G169" s="9"/>
      <c r="H169" s="9">
        <v>9785.6</v>
      </c>
      <c r="I169" s="9"/>
      <c r="J169" s="9"/>
      <c r="K169" s="7"/>
      <c r="L169" s="7"/>
    </row>
    <row r="170" spans="1:12" ht="15.75" customHeight="1" x14ac:dyDescent="0.3">
      <c r="A170" s="32"/>
      <c r="B170" s="6" t="s">
        <v>11</v>
      </c>
      <c r="C170" s="33"/>
      <c r="D170" s="34"/>
      <c r="E170" s="7"/>
      <c r="F170" s="7"/>
      <c r="G170" s="7"/>
      <c r="H170" s="7">
        <f>H169</f>
        <v>9785.6</v>
      </c>
      <c r="I170" s="9"/>
      <c r="J170" s="9"/>
      <c r="K170" s="7"/>
      <c r="L170" s="7"/>
    </row>
    <row r="171" spans="1:12" ht="36" customHeight="1" x14ac:dyDescent="0.3">
      <c r="A171" s="32">
        <f t="shared" ref="A171" si="99">A165+1</f>
        <v>28</v>
      </c>
      <c r="B171" s="3" t="s">
        <v>65</v>
      </c>
      <c r="C171" s="33" t="s">
        <v>48</v>
      </c>
      <c r="D171" s="34" t="s">
        <v>66</v>
      </c>
      <c r="E171" s="4">
        <v>845000</v>
      </c>
      <c r="F171" s="4">
        <v>0</v>
      </c>
      <c r="G171" s="5">
        <f t="shared" ref="G171:K171" si="100">SUM(G172:G175)</f>
        <v>0</v>
      </c>
      <c r="H171" s="5">
        <f t="shared" si="100"/>
        <v>550</v>
      </c>
      <c r="I171" s="5">
        <f t="shared" si="100"/>
        <v>0</v>
      </c>
      <c r="J171" s="5">
        <f t="shared" si="100"/>
        <v>0</v>
      </c>
      <c r="K171" s="5">
        <f t="shared" si="100"/>
        <v>0</v>
      </c>
      <c r="L171" s="5">
        <f t="shared" ref="L171" si="101">SUM(L172:L175)</f>
        <v>0</v>
      </c>
    </row>
    <row r="172" spans="1:12" ht="15.75" customHeight="1" x14ac:dyDescent="0.3">
      <c r="A172" s="32"/>
      <c r="B172" s="6" t="s">
        <v>8</v>
      </c>
      <c r="C172" s="33"/>
      <c r="D172" s="34"/>
      <c r="E172" s="7"/>
      <c r="F172" s="7"/>
      <c r="G172" s="7"/>
      <c r="H172" s="7"/>
      <c r="I172" s="8"/>
      <c r="J172" s="8"/>
      <c r="K172" s="7"/>
      <c r="L172" s="7"/>
    </row>
    <row r="173" spans="1:12" ht="15.75" customHeight="1" x14ac:dyDescent="0.3">
      <c r="A173" s="32"/>
      <c r="B173" s="6" t="s">
        <v>13</v>
      </c>
      <c r="C173" s="33"/>
      <c r="D173" s="34"/>
      <c r="E173" s="7"/>
      <c r="F173" s="7"/>
      <c r="G173" s="7"/>
      <c r="H173" s="8"/>
      <c r="I173" s="8"/>
      <c r="J173" s="8"/>
      <c r="K173" s="7"/>
      <c r="L173" s="7"/>
    </row>
    <row r="174" spans="1:12" ht="15.75" customHeight="1" x14ac:dyDescent="0.3">
      <c r="A174" s="32"/>
      <c r="B174" s="6" t="s">
        <v>7</v>
      </c>
      <c r="C174" s="33"/>
      <c r="D174" s="34"/>
      <c r="E174" s="9"/>
      <c r="F174" s="9"/>
      <c r="G174" s="9"/>
      <c r="H174" s="9"/>
      <c r="I174" s="9"/>
      <c r="J174" s="9"/>
      <c r="K174" s="7"/>
      <c r="L174" s="7"/>
    </row>
    <row r="175" spans="1:12" ht="15.75" customHeight="1" x14ac:dyDescent="0.3">
      <c r="A175" s="32"/>
      <c r="B175" s="6" t="s">
        <v>14</v>
      </c>
      <c r="C175" s="33"/>
      <c r="D175" s="34"/>
      <c r="E175" s="9"/>
      <c r="F175" s="9"/>
      <c r="G175" s="9"/>
      <c r="H175" s="9">
        <v>550</v>
      </c>
      <c r="I175" s="9"/>
      <c r="J175" s="9"/>
      <c r="K175" s="7"/>
      <c r="L175" s="7"/>
    </row>
    <row r="176" spans="1:12" ht="15.75" customHeight="1" x14ac:dyDescent="0.3">
      <c r="A176" s="32"/>
      <c r="B176" s="6" t="s">
        <v>11</v>
      </c>
      <c r="C176" s="33"/>
      <c r="D176" s="34"/>
      <c r="E176" s="7"/>
      <c r="F176" s="7"/>
      <c r="G176" s="7"/>
      <c r="H176" s="7">
        <f>H175</f>
        <v>550</v>
      </c>
      <c r="I176" s="9"/>
      <c r="J176" s="9"/>
      <c r="K176" s="7"/>
      <c r="L176" s="7"/>
    </row>
    <row r="177" spans="1:12" s="14" customFormat="1" ht="48.75" customHeight="1" x14ac:dyDescent="0.3">
      <c r="A177" s="32">
        <f>A171+1</f>
        <v>29</v>
      </c>
      <c r="B177" s="3" t="s">
        <v>61</v>
      </c>
      <c r="C177" s="33" t="s">
        <v>62</v>
      </c>
      <c r="D177" s="34" t="s">
        <v>63</v>
      </c>
      <c r="E177" s="4">
        <v>1500000</v>
      </c>
      <c r="F177" s="4">
        <v>0</v>
      </c>
      <c r="G177" s="5">
        <f t="shared" ref="G177:K177" si="102">SUM(G178:G181)</f>
        <v>0</v>
      </c>
      <c r="H177" s="5">
        <f t="shared" si="102"/>
        <v>456.7</v>
      </c>
      <c r="I177" s="5">
        <f t="shared" si="102"/>
        <v>0</v>
      </c>
      <c r="J177" s="5">
        <f t="shared" si="102"/>
        <v>0</v>
      </c>
      <c r="K177" s="5">
        <f t="shared" si="102"/>
        <v>0</v>
      </c>
      <c r="L177" s="5">
        <f t="shared" ref="L177" si="103">SUM(L178:L181)</f>
        <v>0</v>
      </c>
    </row>
    <row r="178" spans="1:12" ht="15.75" customHeight="1" x14ac:dyDescent="0.3">
      <c r="A178" s="32"/>
      <c r="B178" s="6" t="s">
        <v>8</v>
      </c>
      <c r="C178" s="33"/>
      <c r="D178" s="34"/>
      <c r="E178" s="7"/>
      <c r="F178" s="7"/>
      <c r="G178" s="7"/>
      <c r="H178" s="7">
        <v>0</v>
      </c>
      <c r="I178" s="9"/>
      <c r="J178" s="9"/>
      <c r="K178" s="7"/>
      <c r="L178" s="7"/>
    </row>
    <row r="179" spans="1:12" ht="15.75" customHeight="1" x14ac:dyDescent="0.3">
      <c r="A179" s="32"/>
      <c r="B179" s="6" t="s">
        <v>13</v>
      </c>
      <c r="C179" s="33"/>
      <c r="D179" s="34"/>
      <c r="E179" s="7"/>
      <c r="F179" s="7"/>
      <c r="G179" s="7"/>
      <c r="H179" s="7"/>
      <c r="I179" s="9"/>
      <c r="J179" s="9"/>
      <c r="K179" s="7"/>
      <c r="L179" s="7"/>
    </row>
    <row r="180" spans="1:12" ht="15.75" customHeight="1" x14ac:dyDescent="0.3">
      <c r="A180" s="32"/>
      <c r="B180" s="6" t="s">
        <v>7</v>
      </c>
      <c r="C180" s="33"/>
      <c r="D180" s="34"/>
      <c r="E180" s="7"/>
      <c r="F180" s="7"/>
      <c r="G180" s="7"/>
      <c r="H180" s="7"/>
      <c r="I180" s="9"/>
      <c r="J180" s="9"/>
      <c r="K180" s="7"/>
      <c r="L180" s="7"/>
    </row>
    <row r="181" spans="1:12" ht="15.75" customHeight="1" x14ac:dyDescent="0.3">
      <c r="A181" s="32"/>
      <c r="B181" s="6" t="s">
        <v>14</v>
      </c>
      <c r="C181" s="33"/>
      <c r="D181" s="34"/>
      <c r="E181" s="7"/>
      <c r="F181" s="7"/>
      <c r="G181" s="7"/>
      <c r="H181" s="7">
        <v>456.7</v>
      </c>
      <c r="I181" s="9"/>
      <c r="J181" s="9"/>
      <c r="K181" s="7"/>
      <c r="L181" s="7"/>
    </row>
    <row r="182" spans="1:12" ht="15.75" customHeight="1" x14ac:dyDescent="0.3">
      <c r="A182" s="32"/>
      <c r="B182" s="6" t="s">
        <v>11</v>
      </c>
      <c r="C182" s="33"/>
      <c r="D182" s="34"/>
      <c r="E182" s="7"/>
      <c r="F182" s="7"/>
      <c r="G182" s="7"/>
      <c r="H182" s="7">
        <f>H181</f>
        <v>456.7</v>
      </c>
      <c r="I182" s="9"/>
      <c r="J182" s="9"/>
      <c r="K182" s="7"/>
      <c r="L182" s="7"/>
    </row>
    <row r="183" spans="1:12" s="14" customFormat="1" ht="48.75" customHeight="1" x14ac:dyDescent="0.3">
      <c r="A183" s="32">
        <f>A177+1</f>
        <v>30</v>
      </c>
      <c r="B183" s="3" t="s">
        <v>71</v>
      </c>
      <c r="C183" s="33" t="s">
        <v>48</v>
      </c>
      <c r="D183" s="34" t="s">
        <v>45</v>
      </c>
      <c r="E183" s="4">
        <v>662890.4</v>
      </c>
      <c r="F183" s="4">
        <v>0</v>
      </c>
      <c r="G183" s="5">
        <f t="shared" ref="G183:I183" si="104">SUM(G184:G187)</f>
        <v>66616.7</v>
      </c>
      <c r="H183" s="5">
        <f t="shared" si="104"/>
        <v>8000</v>
      </c>
      <c r="I183" s="5">
        <f t="shared" si="104"/>
        <v>45204.1</v>
      </c>
      <c r="J183" s="5">
        <f t="shared" ref="J183:K183" si="105">SUM(J184:J187)</f>
        <v>0</v>
      </c>
      <c r="K183" s="5">
        <f t="shared" si="105"/>
        <v>0</v>
      </c>
      <c r="L183" s="5">
        <f t="shared" ref="L183" si="106">SUM(L184:L187)</f>
        <v>0</v>
      </c>
    </row>
    <row r="184" spans="1:12" ht="15.75" customHeight="1" x14ac:dyDescent="0.3">
      <c r="A184" s="32"/>
      <c r="B184" s="6" t="s">
        <v>8</v>
      </c>
      <c r="C184" s="33"/>
      <c r="D184" s="34"/>
      <c r="E184" s="7"/>
      <c r="F184" s="7"/>
      <c r="G184" s="7"/>
      <c r="H184" s="8"/>
      <c r="I184" s="8"/>
      <c r="J184" s="8"/>
      <c r="K184" s="7"/>
      <c r="L184" s="7"/>
    </row>
    <row r="185" spans="1:12" ht="15.75" customHeight="1" x14ac:dyDescent="0.3">
      <c r="A185" s="32"/>
      <c r="B185" s="6" t="s">
        <v>13</v>
      </c>
      <c r="C185" s="33"/>
      <c r="D185" s="34"/>
      <c r="E185" s="7"/>
      <c r="F185" s="7"/>
      <c r="G185" s="7"/>
      <c r="H185" s="8"/>
      <c r="I185" s="8"/>
      <c r="J185" s="8"/>
      <c r="K185" s="7"/>
      <c r="L185" s="7"/>
    </row>
    <row r="186" spans="1:12" ht="15.75" customHeight="1" x14ac:dyDescent="0.3">
      <c r="A186" s="32"/>
      <c r="B186" s="6" t="s">
        <v>7</v>
      </c>
      <c r="C186" s="33"/>
      <c r="D186" s="34"/>
      <c r="E186" s="9"/>
      <c r="F186" s="9"/>
      <c r="G186" s="9"/>
      <c r="H186" s="9"/>
      <c r="I186" s="9"/>
      <c r="J186" s="9"/>
      <c r="K186" s="7"/>
      <c r="L186" s="7"/>
    </row>
    <row r="187" spans="1:12" x14ac:dyDescent="0.3">
      <c r="A187" s="32"/>
      <c r="B187" s="6" t="s">
        <v>14</v>
      </c>
      <c r="C187" s="33"/>
      <c r="D187" s="34"/>
      <c r="E187" s="9"/>
      <c r="F187" s="9"/>
      <c r="G187" s="9">
        <v>66616.7</v>
      </c>
      <c r="H187" s="9">
        <v>8000</v>
      </c>
      <c r="I187" s="9">
        <v>45204.1</v>
      </c>
      <c r="J187" s="9"/>
      <c r="K187" s="7"/>
      <c r="L187" s="7"/>
    </row>
    <row r="188" spans="1:12" ht="15.75" customHeight="1" x14ac:dyDescent="0.3">
      <c r="A188" s="32"/>
      <c r="B188" s="6" t="s">
        <v>11</v>
      </c>
      <c r="C188" s="33"/>
      <c r="D188" s="34"/>
      <c r="E188" s="7"/>
      <c r="F188" s="7"/>
      <c r="G188" s="9">
        <f>G187</f>
        <v>66616.7</v>
      </c>
      <c r="H188" s="9">
        <f>H187</f>
        <v>8000</v>
      </c>
      <c r="I188" s="9"/>
      <c r="J188" s="9"/>
      <c r="K188" s="7"/>
      <c r="L188" s="7"/>
    </row>
    <row r="189" spans="1:12" s="14" customFormat="1" ht="43.5" customHeight="1" x14ac:dyDescent="0.3">
      <c r="A189" s="32">
        <f t="shared" ref="A189" si="107">A183+1</f>
        <v>31</v>
      </c>
      <c r="B189" s="3" t="s">
        <v>57</v>
      </c>
      <c r="C189" s="33" t="s">
        <v>48</v>
      </c>
      <c r="D189" s="34" t="s">
        <v>45</v>
      </c>
      <c r="E189" s="4">
        <v>681098.6</v>
      </c>
      <c r="F189" s="4">
        <v>0</v>
      </c>
      <c r="G189" s="5">
        <f t="shared" ref="G189:I189" si="108">SUM(G190:G193)</f>
        <v>0</v>
      </c>
      <c r="H189" s="5">
        <f t="shared" si="108"/>
        <v>58160</v>
      </c>
      <c r="I189" s="5">
        <f t="shared" si="108"/>
        <v>21412.5</v>
      </c>
      <c r="J189" s="5">
        <f t="shared" ref="J189:K189" si="109">SUM(J190:J193)</f>
        <v>0</v>
      </c>
      <c r="K189" s="5">
        <f t="shared" si="109"/>
        <v>0</v>
      </c>
      <c r="L189" s="5">
        <f t="shared" ref="L189" si="110">SUM(L190:L193)</f>
        <v>0</v>
      </c>
    </row>
    <row r="190" spans="1:12" ht="15.75" customHeight="1" x14ac:dyDescent="0.3">
      <c r="A190" s="32"/>
      <c r="B190" s="6" t="s">
        <v>8</v>
      </c>
      <c r="C190" s="33"/>
      <c r="D190" s="34"/>
      <c r="E190" s="7"/>
      <c r="F190" s="7"/>
      <c r="G190" s="7"/>
      <c r="H190" s="8"/>
      <c r="I190" s="8"/>
      <c r="J190" s="8"/>
      <c r="K190" s="7"/>
      <c r="L190" s="7"/>
    </row>
    <row r="191" spans="1:12" ht="15.75" customHeight="1" x14ac:dyDescent="0.3">
      <c r="A191" s="32"/>
      <c r="B191" s="6" t="s">
        <v>13</v>
      </c>
      <c r="C191" s="33"/>
      <c r="D191" s="34"/>
      <c r="E191" s="7"/>
      <c r="F191" s="7"/>
      <c r="G191" s="7"/>
      <c r="H191" s="8"/>
      <c r="I191" s="8"/>
      <c r="J191" s="8"/>
      <c r="K191" s="7"/>
      <c r="L191" s="7"/>
    </row>
    <row r="192" spans="1:12" ht="15.75" customHeight="1" x14ac:dyDescent="0.3">
      <c r="A192" s="32"/>
      <c r="B192" s="6" t="s">
        <v>7</v>
      </c>
      <c r="C192" s="33"/>
      <c r="D192" s="34"/>
      <c r="E192" s="9"/>
      <c r="F192" s="9"/>
      <c r="G192" s="9"/>
      <c r="H192" s="9"/>
      <c r="I192" s="9"/>
      <c r="J192" s="9"/>
      <c r="K192" s="7"/>
      <c r="L192" s="7"/>
    </row>
    <row r="193" spans="1:12" x14ac:dyDescent="0.3">
      <c r="A193" s="32"/>
      <c r="B193" s="6" t="s">
        <v>14</v>
      </c>
      <c r="C193" s="33"/>
      <c r="D193" s="34"/>
      <c r="E193" s="9"/>
      <c r="F193" s="9"/>
      <c r="G193" s="9"/>
      <c r="H193" s="9">
        <v>58160</v>
      </c>
      <c r="I193" s="9">
        <v>21412.5</v>
      </c>
      <c r="J193" s="9"/>
      <c r="K193" s="7"/>
      <c r="L193" s="7"/>
    </row>
    <row r="194" spans="1:12" ht="15.75" customHeight="1" x14ac:dyDescent="0.3">
      <c r="A194" s="32"/>
      <c r="B194" s="6" t="s">
        <v>11</v>
      </c>
      <c r="C194" s="33"/>
      <c r="D194" s="34"/>
      <c r="E194" s="7"/>
      <c r="F194" s="7"/>
      <c r="G194" s="9"/>
      <c r="H194" s="9">
        <f>H193</f>
        <v>58160</v>
      </c>
      <c r="I194" s="9"/>
      <c r="J194" s="9"/>
      <c r="K194" s="7"/>
      <c r="L194" s="7"/>
    </row>
    <row r="195" spans="1:12" s="14" customFormat="1" ht="41.4" x14ac:dyDescent="0.3">
      <c r="A195" s="32">
        <f t="shared" ref="A195" si="111">A189+1</f>
        <v>32</v>
      </c>
      <c r="B195" s="3" t="s">
        <v>41</v>
      </c>
      <c r="C195" s="33" t="s">
        <v>40</v>
      </c>
      <c r="D195" s="34" t="s">
        <v>38</v>
      </c>
      <c r="E195" s="4">
        <f>H195+I195+J195+G195</f>
        <v>1372152.6</v>
      </c>
      <c r="F195" s="5">
        <f t="shared" ref="F195:I195" si="112">SUM(F196:F199)</f>
        <v>0</v>
      </c>
      <c r="G195" s="5">
        <f t="shared" si="112"/>
        <v>40102.1</v>
      </c>
      <c r="H195" s="5">
        <f t="shared" si="112"/>
        <v>37059</v>
      </c>
      <c r="I195" s="5">
        <f t="shared" si="112"/>
        <v>1294991.5</v>
      </c>
      <c r="J195" s="5">
        <f t="shared" ref="J195:K195" si="113">SUM(J196:J199)</f>
        <v>0</v>
      </c>
      <c r="K195" s="5">
        <f t="shared" si="113"/>
        <v>0</v>
      </c>
      <c r="L195" s="5">
        <f t="shared" ref="L195" si="114">SUM(L196:L199)</f>
        <v>0</v>
      </c>
    </row>
    <row r="196" spans="1:12" ht="15.75" customHeight="1" x14ac:dyDescent="0.3">
      <c r="A196" s="32"/>
      <c r="B196" s="6" t="s">
        <v>8</v>
      </c>
      <c r="C196" s="33"/>
      <c r="D196" s="34"/>
      <c r="E196" s="7"/>
      <c r="F196" s="7"/>
      <c r="G196" s="7"/>
      <c r="H196" s="8"/>
      <c r="I196" s="8"/>
      <c r="J196" s="8"/>
      <c r="K196" s="7"/>
      <c r="L196" s="7"/>
    </row>
    <row r="197" spans="1:12" ht="15.75" customHeight="1" x14ac:dyDescent="0.3">
      <c r="A197" s="32"/>
      <c r="B197" s="6" t="s">
        <v>13</v>
      </c>
      <c r="C197" s="33"/>
      <c r="D197" s="34"/>
      <c r="E197" s="7"/>
      <c r="F197" s="7"/>
      <c r="G197" s="7"/>
      <c r="H197" s="8"/>
      <c r="I197" s="8"/>
      <c r="J197" s="8"/>
      <c r="K197" s="7"/>
      <c r="L197" s="7"/>
    </row>
    <row r="198" spans="1:12" ht="15.75" customHeight="1" x14ac:dyDescent="0.3">
      <c r="A198" s="32"/>
      <c r="B198" s="6" t="s">
        <v>7</v>
      </c>
      <c r="C198" s="33"/>
      <c r="D198" s="34"/>
      <c r="E198" s="9"/>
      <c r="F198" s="9"/>
      <c r="G198" s="9"/>
      <c r="H198" s="9"/>
      <c r="I198" s="9"/>
      <c r="J198" s="9"/>
      <c r="K198" s="7"/>
      <c r="L198" s="7"/>
    </row>
    <row r="199" spans="1:12" x14ac:dyDescent="0.3">
      <c r="A199" s="32"/>
      <c r="B199" s="6" t="s">
        <v>14</v>
      </c>
      <c r="C199" s="33"/>
      <c r="D199" s="34"/>
      <c r="E199" s="9"/>
      <c r="F199" s="9"/>
      <c r="G199" s="9">
        <v>40102.1</v>
      </c>
      <c r="H199" s="9">
        <v>37059</v>
      </c>
      <c r="I199" s="9">
        <v>1294991.5</v>
      </c>
      <c r="J199" s="9"/>
      <c r="K199" s="7"/>
      <c r="L199" s="7"/>
    </row>
    <row r="200" spans="1:12" ht="15.75" customHeight="1" x14ac:dyDescent="0.3">
      <c r="A200" s="32"/>
      <c r="B200" s="6" t="s">
        <v>11</v>
      </c>
      <c r="C200" s="33"/>
      <c r="D200" s="34"/>
      <c r="E200" s="7"/>
      <c r="F200" s="7"/>
      <c r="G200" s="9"/>
      <c r="H200" s="9"/>
      <c r="I200" s="9"/>
      <c r="J200" s="9"/>
      <c r="K200" s="7"/>
      <c r="L200" s="7"/>
    </row>
    <row r="201" spans="1:12" s="14" customFormat="1" ht="41.4" x14ac:dyDescent="0.3">
      <c r="A201" s="32">
        <f t="shared" ref="A201" si="115">A195+1</f>
        <v>33</v>
      </c>
      <c r="B201" s="3" t="s">
        <v>25</v>
      </c>
      <c r="C201" s="33" t="s">
        <v>37</v>
      </c>
      <c r="D201" s="34" t="s">
        <v>38</v>
      </c>
      <c r="E201" s="4">
        <f>G201+H201+I201+J201</f>
        <v>299591.30000000005</v>
      </c>
      <c r="F201" s="4">
        <v>0</v>
      </c>
      <c r="G201" s="5">
        <f t="shared" ref="G201:I201" si="116">SUM(G202:G205)</f>
        <v>40102.1</v>
      </c>
      <c r="H201" s="5">
        <f t="shared" si="116"/>
        <v>37059</v>
      </c>
      <c r="I201" s="5">
        <f t="shared" si="116"/>
        <v>222430.2</v>
      </c>
      <c r="J201" s="5">
        <f t="shared" ref="J201:K201" si="117">SUM(J202:J205)</f>
        <v>0</v>
      </c>
      <c r="K201" s="5">
        <f t="shared" si="117"/>
        <v>0</v>
      </c>
      <c r="L201" s="5">
        <f t="shared" ref="L201" si="118">SUM(L202:L205)</f>
        <v>0</v>
      </c>
    </row>
    <row r="202" spans="1:12" ht="15.75" customHeight="1" x14ac:dyDescent="0.3">
      <c r="A202" s="32"/>
      <c r="B202" s="6" t="s">
        <v>8</v>
      </c>
      <c r="C202" s="33"/>
      <c r="D202" s="34"/>
      <c r="E202" s="7"/>
      <c r="F202" s="7"/>
      <c r="G202" s="7"/>
      <c r="H202" s="8"/>
      <c r="I202" s="8"/>
      <c r="J202" s="8"/>
      <c r="K202" s="7"/>
      <c r="L202" s="7"/>
    </row>
    <row r="203" spans="1:12" ht="15.75" customHeight="1" x14ac:dyDescent="0.3">
      <c r="A203" s="32"/>
      <c r="B203" s="6" t="s">
        <v>13</v>
      </c>
      <c r="C203" s="33"/>
      <c r="D203" s="34"/>
      <c r="E203" s="7"/>
      <c r="F203" s="7"/>
      <c r="G203" s="7"/>
      <c r="H203" s="8"/>
      <c r="I203" s="8"/>
      <c r="J203" s="8"/>
      <c r="K203" s="7"/>
      <c r="L203" s="7"/>
    </row>
    <row r="204" spans="1:12" ht="15.75" customHeight="1" x14ac:dyDescent="0.3">
      <c r="A204" s="32"/>
      <c r="B204" s="6" t="s">
        <v>7</v>
      </c>
      <c r="C204" s="33"/>
      <c r="D204" s="34"/>
      <c r="E204" s="9"/>
      <c r="F204" s="9"/>
      <c r="G204" s="9"/>
      <c r="H204" s="9"/>
      <c r="I204" s="9"/>
      <c r="J204" s="9"/>
      <c r="K204" s="7"/>
      <c r="L204" s="7"/>
    </row>
    <row r="205" spans="1:12" x14ac:dyDescent="0.3">
      <c r="A205" s="32"/>
      <c r="B205" s="6" t="s">
        <v>14</v>
      </c>
      <c r="C205" s="33"/>
      <c r="D205" s="34"/>
      <c r="E205" s="9"/>
      <c r="F205" s="9"/>
      <c r="G205" s="9">
        <v>40102.1</v>
      </c>
      <c r="H205" s="9">
        <v>37059</v>
      </c>
      <c r="I205" s="9">
        <v>222430.2</v>
      </c>
      <c r="J205" s="9"/>
      <c r="K205" s="7"/>
      <c r="L205" s="7"/>
    </row>
    <row r="206" spans="1:12" ht="15.75" customHeight="1" x14ac:dyDescent="0.3">
      <c r="A206" s="32"/>
      <c r="B206" s="6" t="s">
        <v>11</v>
      </c>
      <c r="C206" s="33"/>
      <c r="D206" s="34"/>
      <c r="E206" s="7"/>
      <c r="F206" s="7"/>
      <c r="G206" s="9"/>
      <c r="H206" s="9"/>
      <c r="I206" s="9"/>
      <c r="J206" s="9"/>
      <c r="K206" s="7"/>
      <c r="L206" s="7"/>
    </row>
    <row r="207" spans="1:12" s="14" customFormat="1" ht="41.4" x14ac:dyDescent="0.3">
      <c r="A207" s="32">
        <f t="shared" ref="A207" si="119">A201+1</f>
        <v>34</v>
      </c>
      <c r="B207" s="3" t="s">
        <v>26</v>
      </c>
      <c r="C207" s="33" t="s">
        <v>36</v>
      </c>
      <c r="D207" s="34" t="s">
        <v>38</v>
      </c>
      <c r="E207" s="4">
        <f>G207+H207+I207+J207</f>
        <v>244945.5</v>
      </c>
      <c r="F207" s="4">
        <v>0</v>
      </c>
      <c r="G207" s="5">
        <f t="shared" ref="G207:I207" si="120">SUM(G208:G211)</f>
        <v>9174.2000000000007</v>
      </c>
      <c r="H207" s="5">
        <f t="shared" si="120"/>
        <v>95662.1</v>
      </c>
      <c r="I207" s="5">
        <f t="shared" si="120"/>
        <v>140109.20000000001</v>
      </c>
      <c r="J207" s="5">
        <f t="shared" ref="J207:K207" si="121">SUM(J208:J211)</f>
        <v>0</v>
      </c>
      <c r="K207" s="5">
        <f t="shared" si="121"/>
        <v>0</v>
      </c>
      <c r="L207" s="5">
        <f t="shared" ref="L207" si="122">SUM(L208:L211)</f>
        <v>0</v>
      </c>
    </row>
    <row r="208" spans="1:12" ht="15.75" customHeight="1" x14ac:dyDescent="0.3">
      <c r="A208" s="32"/>
      <c r="B208" s="6" t="s">
        <v>8</v>
      </c>
      <c r="C208" s="33"/>
      <c r="D208" s="34"/>
      <c r="E208" s="7"/>
      <c r="F208" s="7"/>
      <c r="G208" s="7"/>
      <c r="H208" s="8"/>
      <c r="I208" s="8"/>
      <c r="J208" s="8"/>
      <c r="K208" s="7"/>
      <c r="L208" s="7"/>
    </row>
    <row r="209" spans="1:12" ht="15.75" customHeight="1" x14ac:dyDescent="0.3">
      <c r="A209" s="32"/>
      <c r="B209" s="6" t="s">
        <v>13</v>
      </c>
      <c r="C209" s="33"/>
      <c r="D209" s="34"/>
      <c r="E209" s="7"/>
      <c r="F209" s="7"/>
      <c r="G209" s="7"/>
      <c r="H209" s="8"/>
      <c r="I209" s="8"/>
      <c r="J209" s="8"/>
      <c r="K209" s="7"/>
      <c r="L209" s="7"/>
    </row>
    <row r="210" spans="1:12" ht="15.75" customHeight="1" x14ac:dyDescent="0.3">
      <c r="A210" s="32"/>
      <c r="B210" s="6" t="s">
        <v>7</v>
      </c>
      <c r="C210" s="33"/>
      <c r="D210" s="34"/>
      <c r="E210" s="9"/>
      <c r="F210" s="9"/>
      <c r="G210" s="9"/>
      <c r="H210" s="9"/>
      <c r="I210" s="9"/>
      <c r="J210" s="9"/>
      <c r="K210" s="7"/>
      <c r="L210" s="7"/>
    </row>
    <row r="211" spans="1:12" x14ac:dyDescent="0.3">
      <c r="A211" s="32"/>
      <c r="B211" s="6" t="s">
        <v>14</v>
      </c>
      <c r="C211" s="33"/>
      <c r="D211" s="34"/>
      <c r="E211" s="9"/>
      <c r="F211" s="9"/>
      <c r="G211" s="9">
        <v>9174.2000000000007</v>
      </c>
      <c r="H211" s="9">
        <v>95662.1</v>
      </c>
      <c r="I211" s="9">
        <v>140109.20000000001</v>
      </c>
      <c r="J211" s="9"/>
      <c r="K211" s="7"/>
      <c r="L211" s="7"/>
    </row>
    <row r="212" spans="1:12" ht="15.75" customHeight="1" x14ac:dyDescent="0.3">
      <c r="A212" s="32"/>
      <c r="B212" s="6" t="s">
        <v>11</v>
      </c>
      <c r="C212" s="33"/>
      <c r="D212" s="34"/>
      <c r="E212" s="7"/>
      <c r="F212" s="7"/>
      <c r="G212" s="9"/>
      <c r="H212" s="9"/>
      <c r="I212" s="9"/>
      <c r="J212" s="9"/>
      <c r="K212" s="7"/>
      <c r="L212" s="7"/>
    </row>
    <row r="213" spans="1:12" s="14" customFormat="1" ht="27.6" x14ac:dyDescent="0.3">
      <c r="A213" s="32">
        <f t="shared" ref="A213" si="123">A207+1</f>
        <v>35</v>
      </c>
      <c r="B213" s="3" t="s">
        <v>27</v>
      </c>
      <c r="C213" s="33" t="s">
        <v>35</v>
      </c>
      <c r="D213" s="34" t="s">
        <v>39</v>
      </c>
      <c r="E213" s="4">
        <v>2060000</v>
      </c>
      <c r="F213" s="5">
        <f t="shared" ref="F213:I213" si="124">SUM(F214:F217)</f>
        <v>414.9</v>
      </c>
      <c r="G213" s="5">
        <f t="shared" si="124"/>
        <v>94577.1</v>
      </c>
      <c r="H213" s="5">
        <f t="shared" si="124"/>
        <v>332179</v>
      </c>
      <c r="I213" s="5">
        <f t="shared" si="124"/>
        <v>890629</v>
      </c>
      <c r="J213" s="5">
        <f t="shared" ref="J213:K213" si="125">SUM(J214:J217)</f>
        <v>0</v>
      </c>
      <c r="K213" s="5">
        <f t="shared" si="125"/>
        <v>0</v>
      </c>
      <c r="L213" s="5">
        <f t="shared" ref="L213" si="126">SUM(L214:L217)</f>
        <v>0</v>
      </c>
    </row>
    <row r="214" spans="1:12" ht="15.75" customHeight="1" x14ac:dyDescent="0.3">
      <c r="A214" s="32"/>
      <c r="B214" s="6" t="s">
        <v>8</v>
      </c>
      <c r="C214" s="33"/>
      <c r="D214" s="34"/>
      <c r="E214" s="7"/>
      <c r="F214" s="7"/>
      <c r="G214" s="7"/>
      <c r="H214" s="8"/>
      <c r="I214" s="8"/>
      <c r="J214" s="8"/>
      <c r="K214" s="7"/>
      <c r="L214" s="7"/>
    </row>
    <row r="215" spans="1:12" ht="15.75" customHeight="1" x14ac:dyDescent="0.3">
      <c r="A215" s="32"/>
      <c r="B215" s="6" t="s">
        <v>13</v>
      </c>
      <c r="C215" s="33"/>
      <c r="D215" s="34"/>
      <c r="E215" s="7"/>
      <c r="F215" s="7"/>
      <c r="G215" s="7"/>
      <c r="H215" s="8"/>
      <c r="I215" s="8"/>
      <c r="J215" s="8"/>
      <c r="K215" s="7"/>
      <c r="L215" s="7"/>
    </row>
    <row r="216" spans="1:12" ht="15.75" customHeight="1" x14ac:dyDescent="0.3">
      <c r="A216" s="32"/>
      <c r="B216" s="6" t="s">
        <v>7</v>
      </c>
      <c r="C216" s="33"/>
      <c r="D216" s="34"/>
      <c r="E216" s="9"/>
      <c r="F216" s="9"/>
      <c r="G216" s="9"/>
      <c r="H216" s="9"/>
      <c r="I216" s="9"/>
      <c r="J216" s="9"/>
      <c r="K216" s="7"/>
      <c r="L216" s="7"/>
    </row>
    <row r="217" spans="1:12" x14ac:dyDescent="0.3">
      <c r="A217" s="32"/>
      <c r="B217" s="6" t="s">
        <v>14</v>
      </c>
      <c r="C217" s="33"/>
      <c r="D217" s="34"/>
      <c r="E217" s="9"/>
      <c r="F217" s="9">
        <v>414.9</v>
      </c>
      <c r="G217" s="9">
        <v>94577.1</v>
      </c>
      <c r="H217" s="9">
        <v>332179</v>
      </c>
      <c r="I217" s="9">
        <v>890629</v>
      </c>
      <c r="J217" s="9"/>
      <c r="K217" s="7"/>
      <c r="L217" s="7"/>
    </row>
    <row r="218" spans="1:12" ht="15.75" customHeight="1" x14ac:dyDescent="0.3">
      <c r="A218" s="32"/>
      <c r="B218" s="6" t="s">
        <v>11</v>
      </c>
      <c r="C218" s="33"/>
      <c r="D218" s="34"/>
      <c r="E218" s="7"/>
      <c r="F218" s="7"/>
      <c r="G218" s="9"/>
      <c r="H218" s="9"/>
      <c r="I218" s="9"/>
      <c r="J218" s="9"/>
      <c r="K218" s="7"/>
      <c r="L218" s="7"/>
    </row>
    <row r="219" spans="1:12" s="14" customFormat="1" ht="41.4" x14ac:dyDescent="0.3">
      <c r="A219" s="32">
        <f t="shared" ref="A219" si="127">A213+1</f>
        <v>36</v>
      </c>
      <c r="B219" s="3" t="s">
        <v>47</v>
      </c>
      <c r="C219" s="33" t="s">
        <v>46</v>
      </c>
      <c r="D219" s="34" t="s">
        <v>44</v>
      </c>
      <c r="E219" s="4">
        <v>12000000</v>
      </c>
      <c r="F219" s="4">
        <v>100000</v>
      </c>
      <c r="G219" s="5">
        <f t="shared" ref="G219:I219" si="128">SUM(G220:G223)</f>
        <v>55928.3</v>
      </c>
      <c r="H219" s="5">
        <f t="shared" si="128"/>
        <v>235906</v>
      </c>
      <c r="I219" s="5">
        <f t="shared" si="128"/>
        <v>1064259.2</v>
      </c>
      <c r="J219" s="5">
        <f t="shared" ref="J219:K219" si="129">SUM(J220:J223)</f>
        <v>0</v>
      </c>
      <c r="K219" s="5">
        <f t="shared" si="129"/>
        <v>0</v>
      </c>
      <c r="L219" s="5">
        <f t="shared" ref="L219" si="130">SUM(L220:L223)</f>
        <v>0</v>
      </c>
    </row>
    <row r="220" spans="1:12" ht="15.75" customHeight="1" x14ac:dyDescent="0.3">
      <c r="A220" s="32"/>
      <c r="B220" s="6" t="s">
        <v>8</v>
      </c>
      <c r="C220" s="33"/>
      <c r="D220" s="34"/>
      <c r="E220" s="7"/>
      <c r="F220" s="7"/>
      <c r="G220" s="7"/>
      <c r="H220" s="8"/>
      <c r="I220" s="8"/>
      <c r="J220" s="8"/>
      <c r="K220" s="7"/>
      <c r="L220" s="7"/>
    </row>
    <row r="221" spans="1:12" ht="15.75" customHeight="1" x14ac:dyDescent="0.3">
      <c r="A221" s="32"/>
      <c r="B221" s="6" t="s">
        <v>13</v>
      </c>
      <c r="C221" s="33"/>
      <c r="D221" s="34"/>
      <c r="E221" s="7"/>
      <c r="F221" s="7"/>
      <c r="G221" s="7"/>
      <c r="H221" s="8"/>
      <c r="I221" s="8"/>
      <c r="J221" s="8"/>
      <c r="K221" s="7"/>
      <c r="L221" s="7"/>
    </row>
    <row r="222" spans="1:12" ht="15.75" customHeight="1" x14ac:dyDescent="0.3">
      <c r="A222" s="32"/>
      <c r="B222" s="6" t="s">
        <v>7</v>
      </c>
      <c r="C222" s="33"/>
      <c r="D222" s="34"/>
      <c r="E222" s="9"/>
      <c r="F222" s="9"/>
      <c r="G222" s="9"/>
      <c r="H222" s="9"/>
      <c r="I222" s="9"/>
      <c r="J222" s="9"/>
      <c r="K222" s="7"/>
      <c r="L222" s="7"/>
    </row>
    <row r="223" spans="1:12" x14ac:dyDescent="0.3">
      <c r="A223" s="32"/>
      <c r="B223" s="6" t="s">
        <v>14</v>
      </c>
      <c r="C223" s="33"/>
      <c r="D223" s="34"/>
      <c r="E223" s="9"/>
      <c r="F223" s="9">
        <v>100000</v>
      </c>
      <c r="G223" s="9">
        <v>55928.3</v>
      </c>
      <c r="H223" s="9">
        <v>235906</v>
      </c>
      <c r="I223" s="9">
        <v>1064259.2</v>
      </c>
      <c r="J223" s="9"/>
      <c r="K223" s="7"/>
      <c r="L223" s="7"/>
    </row>
    <row r="224" spans="1:12" x14ac:dyDescent="0.3">
      <c r="A224" s="32"/>
      <c r="B224" s="6" t="s">
        <v>11</v>
      </c>
      <c r="C224" s="33"/>
      <c r="D224" s="34"/>
      <c r="E224" s="7"/>
      <c r="F224" s="7">
        <v>100000</v>
      </c>
      <c r="G224" s="9">
        <v>55928.3</v>
      </c>
      <c r="H224" s="9">
        <v>235906</v>
      </c>
      <c r="I224" s="9">
        <v>64259.199999999997</v>
      </c>
      <c r="J224" s="9"/>
      <c r="K224" s="7"/>
      <c r="L224" s="7"/>
    </row>
    <row r="225" spans="1:12" s="14" customFormat="1" ht="27.6" x14ac:dyDescent="0.3">
      <c r="A225" s="32">
        <f t="shared" ref="A225" si="131">A219+1</f>
        <v>37</v>
      </c>
      <c r="B225" s="3" t="s">
        <v>28</v>
      </c>
      <c r="C225" s="33" t="s">
        <v>33</v>
      </c>
      <c r="D225" s="34">
        <v>2021</v>
      </c>
      <c r="E225" s="4">
        <f>SUM(F225:J225)</f>
        <v>306000</v>
      </c>
      <c r="F225" s="4">
        <v>306000</v>
      </c>
      <c r="G225" s="5">
        <f t="shared" ref="G225:I225" si="132">SUM(G226:G229)</f>
        <v>0</v>
      </c>
      <c r="H225" s="5">
        <f t="shared" si="132"/>
        <v>0</v>
      </c>
      <c r="I225" s="5">
        <f t="shared" si="132"/>
        <v>0</v>
      </c>
      <c r="J225" s="5">
        <f t="shared" ref="J225:K225" si="133">SUM(J226:J229)</f>
        <v>0</v>
      </c>
      <c r="K225" s="5">
        <f t="shared" si="133"/>
        <v>0</v>
      </c>
      <c r="L225" s="5">
        <f t="shared" ref="L225" si="134">SUM(L226:L229)</f>
        <v>0</v>
      </c>
    </row>
    <row r="226" spans="1:12" ht="15.75" customHeight="1" x14ac:dyDescent="0.3">
      <c r="A226" s="32"/>
      <c r="B226" s="6" t="s">
        <v>8</v>
      </c>
      <c r="C226" s="33"/>
      <c r="D226" s="34"/>
      <c r="E226" s="7"/>
      <c r="F226" s="7"/>
      <c r="G226" s="7"/>
      <c r="H226" s="8"/>
      <c r="I226" s="8"/>
      <c r="J226" s="8"/>
      <c r="K226" s="7"/>
      <c r="L226" s="7"/>
    </row>
    <row r="227" spans="1:12" ht="15.75" customHeight="1" x14ac:dyDescent="0.3">
      <c r="A227" s="32"/>
      <c r="B227" s="6" t="s">
        <v>13</v>
      </c>
      <c r="C227" s="33"/>
      <c r="D227" s="34"/>
      <c r="E227" s="7"/>
      <c r="F227" s="7"/>
      <c r="G227" s="7"/>
      <c r="H227" s="8"/>
      <c r="I227" s="8"/>
      <c r="J227" s="8"/>
      <c r="K227" s="7"/>
      <c r="L227" s="7"/>
    </row>
    <row r="228" spans="1:12" ht="15.75" customHeight="1" x14ac:dyDescent="0.3">
      <c r="A228" s="32"/>
      <c r="B228" s="6" t="s">
        <v>7</v>
      </c>
      <c r="C228" s="33"/>
      <c r="D228" s="34"/>
      <c r="E228" s="9"/>
      <c r="F228" s="9"/>
      <c r="G228" s="9"/>
      <c r="H228" s="9"/>
      <c r="I228" s="9"/>
      <c r="J228" s="9"/>
      <c r="K228" s="7"/>
      <c r="L228" s="7"/>
    </row>
    <row r="229" spans="1:12" ht="15.75" customHeight="1" x14ac:dyDescent="0.3">
      <c r="A229" s="32"/>
      <c r="B229" s="6" t="s">
        <v>14</v>
      </c>
      <c r="C229" s="33"/>
      <c r="D229" s="34"/>
      <c r="E229" s="9"/>
      <c r="F229" s="9">
        <v>306000</v>
      </c>
      <c r="G229" s="9"/>
      <c r="H229" s="9"/>
      <c r="I229" s="9"/>
      <c r="J229" s="9"/>
      <c r="K229" s="7"/>
      <c r="L229" s="7"/>
    </row>
    <row r="230" spans="1:12" ht="15.75" customHeight="1" x14ac:dyDescent="0.3">
      <c r="A230" s="32"/>
      <c r="B230" s="6" t="s">
        <v>11</v>
      </c>
      <c r="C230" s="33"/>
      <c r="D230" s="34"/>
      <c r="E230" s="7"/>
      <c r="F230" s="7"/>
      <c r="G230" s="9"/>
      <c r="H230" s="9"/>
      <c r="I230" s="9"/>
      <c r="J230" s="9"/>
      <c r="K230" s="7"/>
      <c r="L230" s="7"/>
    </row>
    <row r="231" spans="1:12" x14ac:dyDescent="0.3">
      <c r="A231" s="16"/>
      <c r="B231" s="17" t="s">
        <v>1</v>
      </c>
      <c r="C231" s="17"/>
      <c r="D231" s="17"/>
      <c r="E231" s="18">
        <f>E225+E219+E213+E207+E201+E195+E189+E183+E159+E153+E147+E141+E135+E129+E123+E117+E111+E105+E99+E93+E87+E81+E33+E27+E21+E15+E9+E39+E45+E51+E57+E63+E69+E177+E165+E171</f>
        <v>40914789.300000004</v>
      </c>
      <c r="F231" s="18">
        <f>F225+F219+F213+F207+F201+F195+F189+F183+F159+F153+F147+F141+F135+F129+F123+F117+F111+F105+F99+F93+F87+F81+F33+F27+F21+F15+F9+F39+F45+F51+F57+F63+F69+F165+F171+F177</f>
        <v>406414.9</v>
      </c>
      <c r="G231" s="18">
        <f>G225+G219+G213+G207+G201+G195+G189+G183+G159+G153+G147+G141+G135+G129+G123+G117+G111+G105+G99+G93+G87+G81+G33+G27+G21+G15+G9+G39+G45+G51+G57+G63+G69+G177</f>
        <v>2001698.8000000003</v>
      </c>
      <c r="H231" s="18">
        <f>H225+H219+H213+H207+H201+H195+H189+H183+H159+H153+H147+H141+H135+H129+H123+H117+H111+H105+H99+H93+H87+H81+H33+H27+H21+H15+H9+H39+H45+H51+H57+H63+H69+H177+H165+H171</f>
        <v>3957919.9000000008</v>
      </c>
      <c r="I231" s="18">
        <f>I225+I219+I213+I207+I201+I195+I189+I183+I159+I153+I147+I141+I135+I129+I123+I117+I111+I105+I99+I93+I87+I81+I33+I27+I21+I15+I9+I39+I45+I51+I57+I63+I69+I177+I165+I171+I75</f>
        <v>7706738.7999999989</v>
      </c>
      <c r="J231" s="18">
        <f>J225+J219+J213+J207+J201+J195+J189+J183+J159+J153+J147+J141+J135+J129+J123+J117+J111+J105+J99+J93+J87+J81+J33+J27+J21+J15+J9+J39+J45+J51+J57+J63+J69+J177+J165+J171+J75</f>
        <v>1717253</v>
      </c>
      <c r="K231" s="18">
        <f>K225+K219+K213+K207+K201+K195+K189+K183+K159+K153+K147+K141+K135+K129+K123+K117+K111+K105+K99+K93+K87+K81+K33+K27+K21+K15+K9+K39+K45+K51+K57+K63+K69+K177+K165+K171+K75</f>
        <v>1947376.3</v>
      </c>
      <c r="L231" s="18">
        <f>L225+L219+L213+L207+L201+L195+L189+L183+L159+L153+L147+L141+L135+L129+L123+L117+L111+L105+L99+L93+L87+L81+L33+L27+L21+L15+L9+L39+L45+L51+L57+L63+L69+L177+L165+L171+L75</f>
        <v>2440151.0999999996</v>
      </c>
    </row>
    <row r="232" spans="1:12" x14ac:dyDescent="0.3">
      <c r="A232" s="16"/>
      <c r="B232" s="6" t="s">
        <v>8</v>
      </c>
      <c r="C232" s="19"/>
      <c r="D232" s="19"/>
      <c r="E232" s="20"/>
      <c r="F232" s="20">
        <f t="shared" ref="F232:K236" si="135">F226+F220+F214+F208+F202+F196+F190+F184+F160+F154+F148+F142+F136+F130+F124+F118+F112+F106+F100+F94+F88+F82+F34+F28+F22+F16+F10+F58+F52+F46+F40+F64+F70+F166+F172+F178</f>
        <v>0</v>
      </c>
      <c r="G232" s="20">
        <f t="shared" si="135"/>
        <v>133307.6</v>
      </c>
      <c r="H232" s="20">
        <f t="shared" si="135"/>
        <v>718014</v>
      </c>
      <c r="I232" s="20">
        <f>I226+I220+I214+I208+I202+I196+I190+I184+I160+I154+I148+I142+I136+I130+I124+I118+I112+I106+I100+I94+I88+I82+I34+I28+I22+I16+I10+I58+I52+I46+I40+I64+I70+I166+I172+I178+I76</f>
        <v>929655.2</v>
      </c>
      <c r="J232" s="20">
        <f>J226+J220+J214+J208+J202+J196+J190+J184+J160+J154+J148+J142+J136+J130+J124+J118+J112+J106+J100+J94+J88+J82+J34+J28+J22+J16+J10+J58+J52+J46+J40+J64+J70+J166+J172+J178+J76</f>
        <v>564373.30000000005</v>
      </c>
      <c r="K232" s="20">
        <f>K226+K220+K214+K208+K202+K196+K190+K184+K160+K154+K148+K142+K136+K130+K124+K118+K112+K106+K100+K94+K88+K82+K34+K28+K22+K16+K10+K58+K52+K46+K40+K64+K70+K166+K172+K178+K76</f>
        <v>592259.60000000009</v>
      </c>
      <c r="L232" s="20">
        <f>L226+L220+L214+L208+L202+L196+L190+L184+L160+L154+L148+L142+L136+L130+L124+L118+L112+L106+L100+L94+L88+L82+L34+L28+L22+L16+L10+L58+L52+L46+L40+L64+L70+L166+L172+L178+L76</f>
        <v>838647</v>
      </c>
    </row>
    <row r="233" spans="1:12" x14ac:dyDescent="0.3">
      <c r="A233" s="16"/>
      <c r="B233" s="6" t="s">
        <v>13</v>
      </c>
      <c r="C233" s="19"/>
      <c r="D233" s="19"/>
      <c r="E233" s="20"/>
      <c r="F233" s="20">
        <f t="shared" si="135"/>
        <v>0</v>
      </c>
      <c r="G233" s="20">
        <f t="shared" si="135"/>
        <v>296500</v>
      </c>
      <c r="H233" s="20">
        <f t="shared" si="135"/>
        <v>407200</v>
      </c>
      <c r="I233" s="20">
        <f t="shared" si="135"/>
        <v>640509.10000000009</v>
      </c>
      <c r="J233" s="20">
        <f t="shared" si="135"/>
        <v>762857.10000000009</v>
      </c>
      <c r="K233" s="20">
        <f t="shared" si="135"/>
        <v>762857.10000000009</v>
      </c>
      <c r="L233" s="20">
        <f t="shared" ref="L233" si="136">L227+L221+L215+L209+L203+L197+L191+L185+L161+L155+L149+L143+L137+L131+L125+L119+L113+L107+L101+L95+L89+L83+L35+L29+L23+L17+L11+L59+L53+L47+L41+L65+L71+L167+L173+L179</f>
        <v>762857.1</v>
      </c>
    </row>
    <row r="234" spans="1:12" x14ac:dyDescent="0.3">
      <c r="A234" s="16"/>
      <c r="B234" s="6" t="s">
        <v>7</v>
      </c>
      <c r="C234" s="19"/>
      <c r="D234" s="19"/>
      <c r="E234" s="20"/>
      <c r="F234" s="20">
        <f t="shared" si="135"/>
        <v>0</v>
      </c>
      <c r="G234" s="20">
        <f t="shared" si="135"/>
        <v>1000</v>
      </c>
      <c r="H234" s="20">
        <f t="shared" si="135"/>
        <v>1000</v>
      </c>
      <c r="I234" s="20">
        <f t="shared" si="135"/>
        <v>372000</v>
      </c>
      <c r="J234" s="20">
        <f t="shared" si="135"/>
        <v>390022.6</v>
      </c>
      <c r="K234" s="20">
        <f t="shared" si="135"/>
        <v>592259.6</v>
      </c>
      <c r="L234" s="20">
        <f t="shared" ref="L234" si="137">L228+L222+L216+L210+L204+L198+L192+L186+L162+L156+L150+L144+L138+L132+L126+L120+L114+L108+L102+L96+L90+L84+L36+L30+L24+L18+L12+L60+L54+L48+L42+L66+L72+L168+L174+L180</f>
        <v>838647</v>
      </c>
    </row>
    <row r="235" spans="1:12" x14ac:dyDescent="0.3">
      <c r="A235" s="16"/>
      <c r="B235" s="6" t="s">
        <v>14</v>
      </c>
      <c r="C235" s="19"/>
      <c r="D235" s="19"/>
      <c r="E235" s="20"/>
      <c r="F235" s="20">
        <f t="shared" si="135"/>
        <v>406414.9</v>
      </c>
      <c r="G235" s="20">
        <f t="shared" si="135"/>
        <v>1570891.2000000002</v>
      </c>
      <c r="H235" s="20">
        <f t="shared" si="135"/>
        <v>2831705.9000000004</v>
      </c>
      <c r="I235" s="20">
        <f t="shared" si="135"/>
        <v>5764574.5000000009</v>
      </c>
      <c r="J235" s="20">
        <f t="shared" si="135"/>
        <v>0</v>
      </c>
      <c r="K235" s="20">
        <f t="shared" si="135"/>
        <v>0</v>
      </c>
      <c r="L235" s="20">
        <f t="shared" ref="L235" si="138">L229+L223+L217+L211+L205+L199+L193+L187+L163+L157+L151+L145+L139+L133+L127+L121+L115+L109+L103+L97+L91+L85+L37+L31+L25+L19+L13+L61+L55+L49+L43+L67+L73+L169+L175+L181</f>
        <v>0</v>
      </c>
    </row>
    <row r="236" spans="1:12" x14ac:dyDescent="0.3">
      <c r="A236" s="21"/>
      <c r="B236" s="6" t="s">
        <v>11</v>
      </c>
      <c r="C236" s="19"/>
      <c r="D236" s="19"/>
      <c r="E236" s="20"/>
      <c r="F236" s="20">
        <f t="shared" si="135"/>
        <v>100000</v>
      </c>
      <c r="G236" s="20">
        <f t="shared" si="135"/>
        <v>191287.7</v>
      </c>
      <c r="H236" s="20">
        <f t="shared" si="135"/>
        <v>368540.3</v>
      </c>
      <c r="I236" s="20">
        <f>I230+I224+I218+I212+I206+I200+I194+I188+I164+I158+I152+I146+I140+I134+I128+I122+I116+I110+I104+I98+I92+I86+I38+I32+I26+I20+I14+I62+I56+I50+I44+I68+I74+I170+I176+I182+I80</f>
        <v>219023.39999999997</v>
      </c>
      <c r="J236" s="20">
        <f>J230+J224+J218+J212+J206+J200+J194+J188+J164+J158+J152+J146+J140+J134+J128+J122+J116+J110+J104+J98+J92+J86+J38+J32+J26+J20+J14+J62+J56+J50+J44+J68+J74+J170+J176+J182+J80</f>
        <v>56748.9</v>
      </c>
      <c r="K236" s="20">
        <f t="shared" si="135"/>
        <v>0</v>
      </c>
      <c r="L236" s="20">
        <f t="shared" ref="L236" si="139">L230+L224+L218+L212+L206+L200+L194+L188+L164+L158+L152+L146+L140+L134+L128+L122+L116+L110+L104+L98+L92+L86+L38+L32+L26+L20+L14+L62+L56+L50+L44+L68+L74+L170+L176+L182</f>
        <v>0</v>
      </c>
    </row>
    <row r="237" spans="1:12" ht="24" customHeight="1" x14ac:dyDescent="0.3">
      <c r="A237" s="49" t="s">
        <v>78</v>
      </c>
      <c r="B237" s="49"/>
      <c r="C237" s="49"/>
      <c r="D237" s="49"/>
      <c r="E237" s="49"/>
      <c r="F237" s="50"/>
      <c r="G237" s="50"/>
      <c r="H237" s="50"/>
      <c r="I237" s="50"/>
      <c r="J237" s="50"/>
      <c r="K237" s="50"/>
    </row>
    <row r="238" spans="1:12" x14ac:dyDescent="0.3">
      <c r="G238" s="2"/>
      <c r="H238" s="2"/>
    </row>
    <row r="239" spans="1:12" x14ac:dyDescent="0.3">
      <c r="A239" s="2"/>
      <c r="G239" s="2"/>
      <c r="H239" s="2"/>
    </row>
    <row r="240" spans="1:12" x14ac:dyDescent="0.3">
      <c r="A240" s="2"/>
      <c r="G240" s="2"/>
      <c r="H240" s="2"/>
    </row>
    <row r="241" spans="1:8" x14ac:dyDescent="0.3">
      <c r="A241" s="2"/>
      <c r="G241" s="2"/>
      <c r="H241" s="2"/>
    </row>
    <row r="242" spans="1:8" x14ac:dyDescent="0.3">
      <c r="A242" s="2"/>
      <c r="G242" s="2"/>
      <c r="H242" s="2"/>
    </row>
    <row r="243" spans="1:8" x14ac:dyDescent="0.3">
      <c r="A243" s="2"/>
      <c r="G243" s="2"/>
      <c r="H243" s="2"/>
    </row>
  </sheetData>
  <autoFilter ref="A8:K237"/>
  <mergeCells count="128">
    <mergeCell ref="A4:L4"/>
    <mergeCell ref="A75:A80"/>
    <mergeCell ref="C75:C80"/>
    <mergeCell ref="D75:D80"/>
    <mergeCell ref="A237:K237"/>
    <mergeCell ref="A111:A116"/>
    <mergeCell ref="C111:C116"/>
    <mergeCell ref="D111:D116"/>
    <mergeCell ref="A117:A122"/>
    <mergeCell ref="C117:C122"/>
    <mergeCell ref="D117:D122"/>
    <mergeCell ref="A99:A104"/>
    <mergeCell ref="C99:C104"/>
    <mergeCell ref="D99:D104"/>
    <mergeCell ref="D171:D176"/>
    <mergeCell ref="A147:A152"/>
    <mergeCell ref="C147:C152"/>
    <mergeCell ref="D147:D152"/>
    <mergeCell ref="A123:A128"/>
    <mergeCell ref="C123:C128"/>
    <mergeCell ref="D123:D128"/>
    <mergeCell ref="A129:A134"/>
    <mergeCell ref="A171:A176"/>
    <mergeCell ref="C171:C176"/>
    <mergeCell ref="A225:A230"/>
    <mergeCell ref="C225:C230"/>
    <mergeCell ref="A177:A182"/>
    <mergeCell ref="C177:C182"/>
    <mergeCell ref="D177:D182"/>
    <mergeCell ref="A165:A170"/>
    <mergeCell ref="C165:C170"/>
    <mergeCell ref="D165:D170"/>
    <mergeCell ref="D225:D230"/>
    <mergeCell ref="A213:A218"/>
    <mergeCell ref="C213:C218"/>
    <mergeCell ref="D213:D218"/>
    <mergeCell ref="A219:A224"/>
    <mergeCell ref="C219:C224"/>
    <mergeCell ref="D219:D224"/>
    <mergeCell ref="A201:A206"/>
    <mergeCell ref="C201:C206"/>
    <mergeCell ref="D201:D206"/>
    <mergeCell ref="A207:A212"/>
    <mergeCell ref="C207:C212"/>
    <mergeCell ref="D207:D212"/>
    <mergeCell ref="A189:A194"/>
    <mergeCell ref="C189:C194"/>
    <mergeCell ref="D189:D194"/>
    <mergeCell ref="A195:A200"/>
    <mergeCell ref="C195:C200"/>
    <mergeCell ref="D195:D200"/>
    <mergeCell ref="A183:A188"/>
    <mergeCell ref="C183:C188"/>
    <mergeCell ref="D183:D188"/>
    <mergeCell ref="A87:A92"/>
    <mergeCell ref="C87:C92"/>
    <mergeCell ref="D87:D92"/>
    <mergeCell ref="A93:A98"/>
    <mergeCell ref="C93:C98"/>
    <mergeCell ref="D93:D98"/>
    <mergeCell ref="A159:A164"/>
    <mergeCell ref="C159:C164"/>
    <mergeCell ref="D159:D164"/>
    <mergeCell ref="A105:A110"/>
    <mergeCell ref="C105:C110"/>
    <mergeCell ref="D105:D110"/>
    <mergeCell ref="A153:A158"/>
    <mergeCell ref="C153:C158"/>
    <mergeCell ref="D153:D158"/>
    <mergeCell ref="A135:A140"/>
    <mergeCell ref="C135:C140"/>
    <mergeCell ref="D135:D140"/>
    <mergeCell ref="A141:A146"/>
    <mergeCell ref="C141:C146"/>
    <mergeCell ref="D141:D146"/>
    <mergeCell ref="C129:C134"/>
    <mergeCell ref="D129:D134"/>
    <mergeCell ref="A45:A50"/>
    <mergeCell ref="C45:C50"/>
    <mergeCell ref="D45:D50"/>
    <mergeCell ref="A51:A56"/>
    <mergeCell ref="C51:C56"/>
    <mergeCell ref="D51:D56"/>
    <mergeCell ref="A57:A62"/>
    <mergeCell ref="C57:C62"/>
    <mergeCell ref="D57:D62"/>
    <mergeCell ref="A81:A86"/>
    <mergeCell ref="C81:C86"/>
    <mergeCell ref="D81:D86"/>
    <mergeCell ref="A63:A68"/>
    <mergeCell ref="A69:A74"/>
    <mergeCell ref="C63:C68"/>
    <mergeCell ref="D63:D68"/>
    <mergeCell ref="C69:C74"/>
    <mergeCell ref="D69:D74"/>
    <mergeCell ref="A39:A44"/>
    <mergeCell ref="C39:C44"/>
    <mergeCell ref="D39:D44"/>
    <mergeCell ref="A33:A38"/>
    <mergeCell ref="C33:C38"/>
    <mergeCell ref="D33:D38"/>
    <mergeCell ref="A15:A20"/>
    <mergeCell ref="C15:C20"/>
    <mergeCell ref="D15:D20"/>
    <mergeCell ref="H1:L1"/>
    <mergeCell ref="H2:L2"/>
    <mergeCell ref="K6:K7"/>
    <mergeCell ref="A21:A26"/>
    <mergeCell ref="C21:C26"/>
    <mergeCell ref="D21:D26"/>
    <mergeCell ref="A27:A32"/>
    <mergeCell ref="C27:C32"/>
    <mergeCell ref="D27:D32"/>
    <mergeCell ref="I6:I7"/>
    <mergeCell ref="E5:E7"/>
    <mergeCell ref="D5:D7"/>
    <mergeCell ref="D9:D14"/>
    <mergeCell ref="C9:C14"/>
    <mergeCell ref="A9:A14"/>
    <mergeCell ref="H6:H7"/>
    <mergeCell ref="B5:B7"/>
    <mergeCell ref="C5:C7"/>
    <mergeCell ref="A5:A7"/>
    <mergeCell ref="J6:J7"/>
    <mergeCell ref="G6:G7"/>
    <mergeCell ref="F6:F7"/>
    <mergeCell ref="L6:L7"/>
    <mergeCell ref="F5:L5"/>
  </mergeCells>
  <printOptions horizontalCentered="1"/>
  <pageMargins left="0.27559055118110237" right="0.15748031496062992" top="0.39370078740157483" bottom="0.19685039370078741" header="0.31496062992125984" footer="0.15748031496062992"/>
  <pageSetup paperSize="9" scale="71" fitToHeight="0" orientation="portrait" r:id="rId1"/>
  <rowBreaks count="3" manualBreakCount="3">
    <brk id="74" max="11" man="1"/>
    <brk id="146" max="11" man="1"/>
    <brk id="21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2</vt:lpstr>
      <vt:lpstr>'Прил 2'!Заголовки_для_печати</vt:lpstr>
      <vt:lpstr>'Прил 2'!Область_печати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2025-04-25T02:10:34Z</dcterms:modified>
</cp:coreProperties>
</file>